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energo2\AE_DOC\Сотрудники\Голиков Р.А\Приморский край ННК-Энерго 11\Январь 2017\"/>
    </mc:Choice>
  </mc:AlternateContent>
  <bookViews>
    <workbookView xWindow="0" yWindow="0" windowWidth="18105" windowHeight="8550" tabRatio="909"/>
  </bookViews>
  <sheets>
    <sheet name="4 цк" sheetId="107" r:id="rId1"/>
  </sheets>
  <definedNames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'4 цк'!$12:$226</definedName>
    <definedName name="__DS_Punkt4_Finish__">'4 цк'!$1:$252</definedName>
    <definedName name="__DS_Punkt4_Napr_Day_S4__">'4 цк'!#REF!</definedName>
    <definedName name="__DS_Punkt4_Napr_Day4__">'4 цк'!#REF!</definedName>
    <definedName name="__DS_Punkt4_Napr4__">'4 цк'!#REF!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MAIN__">#REF!</definedName>
    <definedName name="__MAIN1__">#REF!</definedName>
  </definedNames>
  <calcPr calcId="152511" fullCalcOnLoad="1"/>
</workbook>
</file>

<file path=xl/calcChain.xml><?xml version="1.0" encoding="utf-8"?>
<calcChain xmlns="http://schemas.openxmlformats.org/spreadsheetml/2006/main">
  <c r="Y227" i="107" l="1"/>
  <c r="X227" i="107"/>
  <c r="W227" i="107"/>
  <c r="V227" i="107"/>
  <c r="U227" i="107"/>
  <c r="T227" i="107"/>
  <c r="S227" i="107"/>
  <c r="R227" i="107"/>
  <c r="Q227" i="107"/>
  <c r="P227" i="107"/>
  <c r="O227" i="107"/>
  <c r="N227" i="107"/>
  <c r="M227" i="107"/>
  <c r="L227" i="107"/>
  <c r="K227" i="107"/>
  <c r="J227" i="107"/>
  <c r="I227" i="107"/>
  <c r="H227" i="107"/>
  <c r="G227" i="107"/>
  <c r="F227" i="107"/>
  <c r="E227" i="107"/>
  <c r="D227" i="107"/>
  <c r="C227" i="107"/>
  <c r="B227" i="107"/>
  <c r="M239" i="107"/>
  <c r="C219" i="107"/>
  <c r="D219" i="107"/>
  <c r="E219" i="107"/>
  <c r="F219" i="107"/>
  <c r="G219" i="107"/>
  <c r="H219" i="107"/>
  <c r="I219" i="107"/>
  <c r="J219" i="107"/>
  <c r="K219" i="107"/>
  <c r="L219" i="107"/>
  <c r="M219" i="107"/>
  <c r="N219" i="107"/>
  <c r="O219" i="107"/>
  <c r="P219" i="107"/>
  <c r="Q219" i="107"/>
  <c r="R219" i="107"/>
  <c r="S219" i="107"/>
  <c r="T219" i="107"/>
  <c r="U219" i="107"/>
  <c r="V219" i="107"/>
  <c r="W219" i="107"/>
  <c r="X219" i="107"/>
  <c r="Y219" i="107"/>
  <c r="C212" i="107"/>
  <c r="D212" i="107"/>
  <c r="E212" i="107"/>
  <c r="F212" i="107"/>
  <c r="G212" i="107"/>
  <c r="H212" i="107"/>
  <c r="I212" i="107"/>
  <c r="J212" i="107"/>
  <c r="K212" i="107"/>
  <c r="L212" i="107"/>
  <c r="M212" i="107"/>
  <c r="N212" i="107"/>
  <c r="O212" i="107"/>
  <c r="P212" i="107"/>
  <c r="Q212" i="107"/>
  <c r="R212" i="107"/>
  <c r="S212" i="107"/>
  <c r="T212" i="107"/>
  <c r="U212" i="107"/>
  <c r="V212" i="107"/>
  <c r="W212" i="107"/>
  <c r="X212" i="107"/>
  <c r="Y212" i="107"/>
  <c r="C205" i="107"/>
  <c r="D205" i="107"/>
  <c r="E205" i="107"/>
  <c r="F205" i="107"/>
  <c r="G205" i="107"/>
  <c r="H205" i="107"/>
  <c r="I205" i="107"/>
  <c r="J205" i="107"/>
  <c r="K205" i="107"/>
  <c r="L205" i="107"/>
  <c r="M205" i="107"/>
  <c r="N205" i="107"/>
  <c r="O205" i="107"/>
  <c r="P205" i="107"/>
  <c r="Q205" i="107"/>
  <c r="R205" i="107"/>
  <c r="S205" i="107"/>
  <c r="T205" i="107"/>
  <c r="U205" i="107"/>
  <c r="V205" i="107"/>
  <c r="W205" i="107"/>
  <c r="X205" i="107"/>
  <c r="Y205" i="107"/>
  <c r="C198" i="107"/>
  <c r="D198" i="107"/>
  <c r="E198" i="107"/>
  <c r="F198" i="107"/>
  <c r="G198" i="107"/>
  <c r="H198" i="107"/>
  <c r="I198" i="107"/>
  <c r="J198" i="107"/>
  <c r="K198" i="107"/>
  <c r="L198" i="107"/>
  <c r="M198" i="107"/>
  <c r="N198" i="107"/>
  <c r="O198" i="107"/>
  <c r="P198" i="107"/>
  <c r="Q198" i="107"/>
  <c r="R198" i="107"/>
  <c r="S198" i="107"/>
  <c r="T198" i="107"/>
  <c r="U198" i="107"/>
  <c r="V198" i="107"/>
  <c r="W198" i="107"/>
  <c r="X198" i="107"/>
  <c r="Y198" i="107"/>
  <c r="C191" i="107"/>
  <c r="D191" i="107"/>
  <c r="E191" i="107"/>
  <c r="F191" i="107"/>
  <c r="G191" i="107"/>
  <c r="H191" i="107"/>
  <c r="I191" i="107"/>
  <c r="J191" i="107"/>
  <c r="K191" i="107"/>
  <c r="L191" i="107"/>
  <c r="M191" i="107"/>
  <c r="N191" i="107"/>
  <c r="O191" i="107"/>
  <c r="P191" i="107"/>
  <c r="Q191" i="107"/>
  <c r="R191" i="107"/>
  <c r="S191" i="107"/>
  <c r="T191" i="107"/>
  <c r="U191" i="107"/>
  <c r="V191" i="107"/>
  <c r="W191" i="107"/>
  <c r="X191" i="107"/>
  <c r="Y191" i="107"/>
  <c r="C184" i="107"/>
  <c r="D184" i="107"/>
  <c r="E184" i="107"/>
  <c r="F184" i="107"/>
  <c r="G184" i="107"/>
  <c r="H184" i="107"/>
  <c r="I184" i="107"/>
  <c r="J184" i="107"/>
  <c r="K184" i="107"/>
  <c r="L184" i="107"/>
  <c r="M184" i="107"/>
  <c r="N184" i="107"/>
  <c r="O184" i="107"/>
  <c r="P184" i="107"/>
  <c r="Q184" i="107"/>
  <c r="R184" i="107"/>
  <c r="S184" i="107"/>
  <c r="T184" i="107"/>
  <c r="U184" i="107"/>
  <c r="V184" i="107"/>
  <c r="W184" i="107"/>
  <c r="X184" i="107"/>
  <c r="Y184" i="107"/>
  <c r="C177" i="107"/>
  <c r="D177" i="107"/>
  <c r="E177" i="107"/>
  <c r="F177" i="107"/>
  <c r="G177" i="107"/>
  <c r="H177" i="107"/>
  <c r="I177" i="107"/>
  <c r="J177" i="107"/>
  <c r="K177" i="107"/>
  <c r="L177" i="107"/>
  <c r="M177" i="107"/>
  <c r="N177" i="107"/>
  <c r="O177" i="107"/>
  <c r="P177" i="107"/>
  <c r="Q177" i="107"/>
  <c r="R177" i="107"/>
  <c r="S177" i="107"/>
  <c r="T177" i="107"/>
  <c r="U177" i="107"/>
  <c r="V177" i="107"/>
  <c r="W177" i="107"/>
  <c r="X177" i="107"/>
  <c r="Y177" i="107"/>
  <c r="C170" i="107"/>
  <c r="D170" i="107"/>
  <c r="E170" i="107"/>
  <c r="F170" i="107"/>
  <c r="G170" i="107"/>
  <c r="H170" i="107"/>
  <c r="I170" i="107"/>
  <c r="J170" i="107"/>
  <c r="K170" i="107"/>
  <c r="L170" i="107"/>
  <c r="M170" i="107"/>
  <c r="N170" i="107"/>
  <c r="O170" i="107"/>
  <c r="P170" i="107"/>
  <c r="Q170" i="107"/>
  <c r="R170" i="107"/>
  <c r="S170" i="107"/>
  <c r="T170" i="107"/>
  <c r="U170" i="107"/>
  <c r="V170" i="107"/>
  <c r="W170" i="107"/>
  <c r="X170" i="107"/>
  <c r="Y170" i="107"/>
  <c r="C163" i="107"/>
  <c r="D163" i="107"/>
  <c r="E163" i="107"/>
  <c r="F163" i="107"/>
  <c r="G163" i="107"/>
  <c r="H163" i="107"/>
  <c r="I163" i="107"/>
  <c r="J163" i="107"/>
  <c r="K163" i="107"/>
  <c r="L163" i="107"/>
  <c r="M163" i="107"/>
  <c r="N163" i="107"/>
  <c r="O163" i="107"/>
  <c r="P163" i="107"/>
  <c r="Q163" i="107"/>
  <c r="R163" i="107"/>
  <c r="S163" i="107"/>
  <c r="T163" i="107"/>
  <c r="U163" i="107"/>
  <c r="V163" i="107"/>
  <c r="W163" i="107"/>
  <c r="X163" i="107"/>
  <c r="Y163" i="107"/>
  <c r="C156" i="107"/>
  <c r="D156" i="107"/>
  <c r="E156" i="107"/>
  <c r="F156" i="107"/>
  <c r="G156" i="107"/>
  <c r="H156" i="107"/>
  <c r="I156" i="107"/>
  <c r="J156" i="107"/>
  <c r="K156" i="107"/>
  <c r="L156" i="107"/>
  <c r="M156" i="107"/>
  <c r="N156" i="107"/>
  <c r="O156" i="107"/>
  <c r="P156" i="107"/>
  <c r="Q156" i="107"/>
  <c r="R156" i="107"/>
  <c r="S156" i="107"/>
  <c r="T156" i="107"/>
  <c r="U156" i="107"/>
  <c r="V156" i="107"/>
  <c r="W156" i="107"/>
  <c r="X156" i="107"/>
  <c r="Y156" i="107"/>
  <c r="C149" i="107"/>
  <c r="D149" i="107"/>
  <c r="E149" i="107"/>
  <c r="F149" i="107"/>
  <c r="G149" i="107"/>
  <c r="H149" i="107"/>
  <c r="I149" i="107"/>
  <c r="J149" i="107"/>
  <c r="K149" i="107"/>
  <c r="L149" i="107"/>
  <c r="M149" i="107"/>
  <c r="N149" i="107"/>
  <c r="O149" i="107"/>
  <c r="P149" i="107"/>
  <c r="Q149" i="107"/>
  <c r="R149" i="107"/>
  <c r="S149" i="107"/>
  <c r="T149" i="107"/>
  <c r="U149" i="107"/>
  <c r="V149" i="107"/>
  <c r="W149" i="107"/>
  <c r="X149" i="107"/>
  <c r="Y149" i="107"/>
  <c r="C142" i="107"/>
  <c r="D142" i="107"/>
  <c r="E142" i="107"/>
  <c r="F142" i="107"/>
  <c r="G142" i="107"/>
  <c r="H142" i="107"/>
  <c r="I142" i="107"/>
  <c r="J142" i="107"/>
  <c r="K142" i="107"/>
  <c r="L142" i="107"/>
  <c r="M142" i="107"/>
  <c r="N142" i="107"/>
  <c r="O142" i="107"/>
  <c r="P142" i="107"/>
  <c r="Q142" i="107"/>
  <c r="R142" i="107"/>
  <c r="S142" i="107"/>
  <c r="T142" i="107"/>
  <c r="U142" i="107"/>
  <c r="V142" i="107"/>
  <c r="W142" i="107"/>
  <c r="X142" i="107"/>
  <c r="Y142" i="107"/>
  <c r="C135" i="107"/>
  <c r="D135" i="107"/>
  <c r="E135" i="107"/>
  <c r="F135" i="107"/>
  <c r="G135" i="107"/>
  <c r="H135" i="107"/>
  <c r="I135" i="107"/>
  <c r="J135" i="107"/>
  <c r="K135" i="107"/>
  <c r="L135" i="107"/>
  <c r="M135" i="107"/>
  <c r="N135" i="107"/>
  <c r="O135" i="107"/>
  <c r="P135" i="107"/>
  <c r="Q135" i="107"/>
  <c r="R135" i="107"/>
  <c r="S135" i="107"/>
  <c r="T135" i="107"/>
  <c r="U135" i="107"/>
  <c r="V135" i="107"/>
  <c r="W135" i="107"/>
  <c r="X135" i="107"/>
  <c r="Y135" i="107"/>
  <c r="C128" i="107"/>
  <c r="D128" i="107"/>
  <c r="E128" i="107"/>
  <c r="F128" i="107"/>
  <c r="G128" i="107"/>
  <c r="H128" i="107"/>
  <c r="I128" i="107"/>
  <c r="J128" i="107"/>
  <c r="K128" i="107"/>
  <c r="L128" i="107"/>
  <c r="M128" i="107"/>
  <c r="N128" i="107"/>
  <c r="O128" i="107"/>
  <c r="P128" i="107"/>
  <c r="Q128" i="107"/>
  <c r="R128" i="107"/>
  <c r="S128" i="107"/>
  <c r="T128" i="107"/>
  <c r="U128" i="107"/>
  <c r="V128" i="107"/>
  <c r="W128" i="107"/>
  <c r="X128" i="107"/>
  <c r="Y128" i="107"/>
  <c r="C121" i="107"/>
  <c r="D121" i="107"/>
  <c r="E121" i="107"/>
  <c r="F121" i="107"/>
  <c r="G121" i="107"/>
  <c r="H121" i="107"/>
  <c r="I121" i="107"/>
  <c r="J121" i="107"/>
  <c r="K121" i="107"/>
  <c r="L121" i="107"/>
  <c r="M121" i="107"/>
  <c r="N121" i="107"/>
  <c r="O121" i="107"/>
  <c r="P121" i="107"/>
  <c r="Q121" i="107"/>
  <c r="R121" i="107"/>
  <c r="S121" i="107"/>
  <c r="T121" i="107"/>
  <c r="U121" i="107"/>
  <c r="V121" i="107"/>
  <c r="W121" i="107"/>
  <c r="X121" i="107"/>
  <c r="Y121" i="107"/>
  <c r="C114" i="107"/>
  <c r="D114" i="107"/>
  <c r="E114" i="107"/>
  <c r="F114" i="107"/>
  <c r="G114" i="107"/>
  <c r="H114" i="107"/>
  <c r="I114" i="107"/>
  <c r="J114" i="107"/>
  <c r="K114" i="107"/>
  <c r="L114" i="107"/>
  <c r="M114" i="107"/>
  <c r="N114" i="107"/>
  <c r="O114" i="107"/>
  <c r="P114" i="107"/>
  <c r="Q114" i="107"/>
  <c r="R114" i="107"/>
  <c r="S114" i="107"/>
  <c r="T114" i="107"/>
  <c r="U114" i="107"/>
  <c r="V114" i="107"/>
  <c r="W114" i="107"/>
  <c r="X114" i="107"/>
  <c r="Y114" i="107"/>
  <c r="C107" i="107"/>
  <c r="D107" i="107"/>
  <c r="E107" i="107"/>
  <c r="F107" i="107"/>
  <c r="G107" i="107"/>
  <c r="H107" i="107"/>
  <c r="I107" i="107"/>
  <c r="J107" i="107"/>
  <c r="K107" i="107"/>
  <c r="L107" i="107"/>
  <c r="M107" i="107"/>
  <c r="N107" i="107"/>
  <c r="O107" i="107"/>
  <c r="P107" i="107"/>
  <c r="Q107" i="107"/>
  <c r="R107" i="107"/>
  <c r="S107" i="107"/>
  <c r="T107" i="107"/>
  <c r="U107" i="107"/>
  <c r="V107" i="107"/>
  <c r="W107" i="107"/>
  <c r="X107" i="107"/>
  <c r="Y107" i="107"/>
  <c r="C100" i="107"/>
  <c r="D100" i="107"/>
  <c r="E100" i="107"/>
  <c r="F100" i="107"/>
  <c r="G100" i="107"/>
  <c r="H100" i="107"/>
  <c r="I100" i="107"/>
  <c r="J100" i="107"/>
  <c r="K100" i="107"/>
  <c r="L100" i="107"/>
  <c r="M100" i="107"/>
  <c r="N100" i="107"/>
  <c r="O100" i="107"/>
  <c r="P100" i="107"/>
  <c r="Q100" i="107"/>
  <c r="R100" i="107"/>
  <c r="S100" i="107"/>
  <c r="T100" i="107"/>
  <c r="U100" i="107"/>
  <c r="V100" i="107"/>
  <c r="W100" i="107"/>
  <c r="X100" i="107"/>
  <c r="Y100" i="107"/>
  <c r="C93" i="107"/>
  <c r="D93" i="107"/>
  <c r="E93" i="107"/>
  <c r="F93" i="107"/>
  <c r="G93" i="107"/>
  <c r="H93" i="107"/>
  <c r="I93" i="107"/>
  <c r="J93" i="107"/>
  <c r="K93" i="107"/>
  <c r="L93" i="107"/>
  <c r="M93" i="107"/>
  <c r="N93" i="107"/>
  <c r="O93" i="107"/>
  <c r="P93" i="107"/>
  <c r="Q93" i="107"/>
  <c r="R93" i="107"/>
  <c r="S93" i="107"/>
  <c r="T93" i="107"/>
  <c r="U93" i="107"/>
  <c r="V93" i="107"/>
  <c r="W93" i="107"/>
  <c r="X93" i="107"/>
  <c r="Y93" i="107"/>
  <c r="C86" i="107"/>
  <c r="D86" i="107"/>
  <c r="E86" i="107"/>
  <c r="F86" i="107"/>
  <c r="G86" i="107"/>
  <c r="H86" i="107"/>
  <c r="I86" i="107"/>
  <c r="J86" i="107"/>
  <c r="K86" i="107"/>
  <c r="L86" i="107"/>
  <c r="M86" i="107"/>
  <c r="N86" i="107"/>
  <c r="O86" i="107"/>
  <c r="P86" i="107"/>
  <c r="Q86" i="107"/>
  <c r="R86" i="107"/>
  <c r="S86" i="107"/>
  <c r="T86" i="107"/>
  <c r="U86" i="107"/>
  <c r="V86" i="107"/>
  <c r="W86" i="107"/>
  <c r="X86" i="107"/>
  <c r="Y86" i="107"/>
  <c r="C79" i="107"/>
  <c r="D79" i="107"/>
  <c r="E79" i="107"/>
  <c r="F79" i="107"/>
  <c r="G79" i="107"/>
  <c r="H79" i="107"/>
  <c r="I79" i="107"/>
  <c r="J79" i="107"/>
  <c r="K79" i="107"/>
  <c r="L79" i="107"/>
  <c r="M79" i="107"/>
  <c r="N79" i="107"/>
  <c r="O79" i="107"/>
  <c r="P79" i="107"/>
  <c r="Q79" i="107"/>
  <c r="R79" i="107"/>
  <c r="S79" i="107"/>
  <c r="T79" i="107"/>
  <c r="U79" i="107"/>
  <c r="V79" i="107"/>
  <c r="W79" i="107"/>
  <c r="X79" i="107"/>
  <c r="Y79" i="107"/>
  <c r="C72" i="107"/>
  <c r="D72" i="107"/>
  <c r="E72" i="107"/>
  <c r="F72" i="107"/>
  <c r="G72" i="107"/>
  <c r="H72" i="107"/>
  <c r="I72" i="107"/>
  <c r="J72" i="107"/>
  <c r="K72" i="107"/>
  <c r="L72" i="107"/>
  <c r="M72" i="107"/>
  <c r="N72" i="107"/>
  <c r="O72" i="107"/>
  <c r="P72" i="107"/>
  <c r="Q72" i="107"/>
  <c r="R72" i="107"/>
  <c r="S72" i="107"/>
  <c r="T72" i="107"/>
  <c r="U72" i="107"/>
  <c r="V72" i="107"/>
  <c r="W72" i="107"/>
  <c r="X72" i="107"/>
  <c r="Y72" i="107"/>
  <c r="C65" i="107"/>
  <c r="D65" i="107"/>
  <c r="E65" i="107"/>
  <c r="F65" i="107"/>
  <c r="G65" i="107"/>
  <c r="H65" i="107"/>
  <c r="I65" i="107"/>
  <c r="J65" i="107"/>
  <c r="K65" i="107"/>
  <c r="L65" i="107"/>
  <c r="M65" i="107"/>
  <c r="N65" i="107"/>
  <c r="O65" i="107"/>
  <c r="P65" i="107"/>
  <c r="Q65" i="107"/>
  <c r="R65" i="107"/>
  <c r="S65" i="107"/>
  <c r="T65" i="107"/>
  <c r="U65" i="107"/>
  <c r="V65" i="107"/>
  <c r="W65" i="107"/>
  <c r="X65" i="107"/>
  <c r="Y65" i="107"/>
  <c r="C58" i="107"/>
  <c r="D58" i="107"/>
  <c r="E58" i="107"/>
  <c r="F58" i="107"/>
  <c r="G58" i="107"/>
  <c r="H58" i="107"/>
  <c r="I58" i="107"/>
  <c r="J58" i="107"/>
  <c r="K58" i="107"/>
  <c r="L58" i="107"/>
  <c r="M58" i="107"/>
  <c r="N58" i="107"/>
  <c r="O58" i="107"/>
  <c r="P58" i="107"/>
  <c r="Q58" i="107"/>
  <c r="R58" i="107"/>
  <c r="S58" i="107"/>
  <c r="T58" i="107"/>
  <c r="U58" i="107"/>
  <c r="V58" i="107"/>
  <c r="W58" i="107"/>
  <c r="X58" i="107"/>
  <c r="Y58" i="107"/>
  <c r="C51" i="107"/>
  <c r="D51" i="107"/>
  <c r="E51" i="107"/>
  <c r="F51" i="107"/>
  <c r="G51" i="107"/>
  <c r="H51" i="107"/>
  <c r="I51" i="107"/>
  <c r="J51" i="107"/>
  <c r="K51" i="107"/>
  <c r="L51" i="107"/>
  <c r="M51" i="107"/>
  <c r="N51" i="107"/>
  <c r="O51" i="107"/>
  <c r="P51" i="107"/>
  <c r="Q51" i="107"/>
  <c r="R51" i="107"/>
  <c r="S51" i="107"/>
  <c r="T51" i="107"/>
  <c r="U51" i="107"/>
  <c r="V51" i="107"/>
  <c r="W51" i="107"/>
  <c r="X51" i="107"/>
  <c r="Y51" i="107"/>
  <c r="C44" i="107"/>
  <c r="D44" i="107"/>
  <c r="E44" i="107"/>
  <c r="F44" i="107"/>
  <c r="G44" i="107"/>
  <c r="H44" i="107"/>
  <c r="I44" i="107"/>
  <c r="J44" i="107"/>
  <c r="K44" i="107"/>
  <c r="L44" i="107"/>
  <c r="M44" i="107"/>
  <c r="N44" i="107"/>
  <c r="O44" i="107"/>
  <c r="P44" i="107"/>
  <c r="Q44" i="107"/>
  <c r="R44" i="107"/>
  <c r="S44" i="107"/>
  <c r="T44" i="107"/>
  <c r="U44" i="107"/>
  <c r="V44" i="107"/>
  <c r="W44" i="107"/>
  <c r="X44" i="107"/>
  <c r="Y44" i="107"/>
  <c r="C37" i="107"/>
  <c r="D37" i="107"/>
  <c r="E37" i="107"/>
  <c r="F37" i="107"/>
  <c r="G37" i="107"/>
  <c r="H37" i="107"/>
  <c r="I37" i="107"/>
  <c r="J37" i="107"/>
  <c r="K37" i="107"/>
  <c r="L37" i="107"/>
  <c r="M37" i="107"/>
  <c r="N37" i="107"/>
  <c r="O37" i="107"/>
  <c r="P37" i="107"/>
  <c r="Q37" i="107"/>
  <c r="R37" i="107"/>
  <c r="S37" i="107"/>
  <c r="T37" i="107"/>
  <c r="U37" i="107"/>
  <c r="V37" i="107"/>
  <c r="W37" i="107"/>
  <c r="X37" i="107"/>
  <c r="Y37" i="107"/>
  <c r="C30" i="107"/>
  <c r="D30" i="107"/>
  <c r="E30" i="107"/>
  <c r="F30" i="107"/>
  <c r="G30" i="107"/>
  <c r="H30" i="107"/>
  <c r="I30" i="107"/>
  <c r="J30" i="107"/>
  <c r="K30" i="107"/>
  <c r="L30" i="107"/>
  <c r="M30" i="107"/>
  <c r="N30" i="107"/>
  <c r="O30" i="107"/>
  <c r="P30" i="107"/>
  <c r="Q30" i="107"/>
  <c r="R30" i="107"/>
  <c r="S30" i="107"/>
  <c r="T30" i="107"/>
  <c r="U30" i="107"/>
  <c r="V30" i="107"/>
  <c r="W30" i="107"/>
  <c r="X30" i="107"/>
  <c r="Y30" i="107"/>
  <c r="D23" i="107"/>
  <c r="E23" i="107"/>
  <c r="F23" i="107"/>
  <c r="G23" i="107"/>
  <c r="H23" i="107"/>
  <c r="I23" i="107"/>
  <c r="J23" i="107"/>
  <c r="K23" i="107"/>
  <c r="L23" i="107"/>
  <c r="M23" i="107"/>
  <c r="N23" i="107"/>
  <c r="O23" i="107"/>
  <c r="P23" i="107"/>
  <c r="Q23" i="107"/>
  <c r="R23" i="107"/>
  <c r="S23" i="107"/>
  <c r="T23" i="107"/>
  <c r="U23" i="107"/>
  <c r="V23" i="107"/>
  <c r="W23" i="107"/>
  <c r="X23" i="107"/>
  <c r="Y23" i="107"/>
  <c r="C23" i="107"/>
  <c r="B219" i="107"/>
  <c r="B212" i="107"/>
  <c r="B205" i="107"/>
  <c r="B198" i="107"/>
  <c r="B191" i="107"/>
  <c r="B184" i="107"/>
  <c r="B177" i="107"/>
  <c r="B170" i="107"/>
  <c r="B163" i="107"/>
  <c r="B156" i="107"/>
  <c r="B149" i="107"/>
  <c r="B142" i="107"/>
  <c r="B135" i="107"/>
  <c r="B128" i="107"/>
  <c r="B121" i="107"/>
  <c r="B114" i="107"/>
  <c r="B107" i="107"/>
  <c r="B100" i="107"/>
  <c r="B93" i="107"/>
  <c r="B86" i="107"/>
  <c r="B79" i="107"/>
  <c r="B72" i="107"/>
  <c r="B65" i="107"/>
  <c r="B58" i="107"/>
  <c r="B51" i="107"/>
  <c r="B44" i="107"/>
  <c r="B37" i="107"/>
  <c r="B30" i="107"/>
  <c r="B23" i="107"/>
  <c r="C16" i="107"/>
  <c r="D16" i="107"/>
  <c r="E16" i="107"/>
  <c r="F16" i="107"/>
  <c r="G16" i="107"/>
  <c r="H16" i="107"/>
  <c r="I16" i="107"/>
  <c r="J16" i="107"/>
  <c r="K16" i="107"/>
  <c r="L16" i="107"/>
  <c r="M16" i="107"/>
  <c r="N16" i="107"/>
  <c r="O16" i="107"/>
  <c r="P16" i="107"/>
  <c r="Q16" i="107"/>
  <c r="R16" i="107"/>
  <c r="S16" i="107"/>
  <c r="T16" i="107"/>
  <c r="U16" i="107"/>
  <c r="V16" i="107"/>
  <c r="W16" i="107"/>
  <c r="X16" i="107"/>
  <c r="Y16" i="107"/>
  <c r="B16" i="107"/>
</calcChain>
</file>

<file path=xl/sharedStrings.xml><?xml version="1.0" encoding="utf-8"?>
<sst xmlns="http://schemas.openxmlformats.org/spreadsheetml/2006/main" count="239" uniqueCount="58">
  <si>
    <t>ВН</t>
  </si>
  <si>
    <t>НН</t>
  </si>
  <si>
    <t>за</t>
  </si>
  <si>
    <t>Дата</t>
  </si>
  <si>
    <t>СН I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</si>
  <si>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</si>
  <si>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</si>
  <si>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</si>
  <si>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</si>
  <si>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</si>
  <si>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</si>
  <si>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</si>
  <si>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</si>
  <si>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</si>
  <si>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СН II</t>
  </si>
  <si>
    <t>23:00-0:00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</si>
  <si>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</si>
  <si>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</si>
  <si>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</si>
  <si>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</si>
  <si>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</si>
  <si>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</si>
  <si>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</si>
  <si>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</si>
  <si>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</si>
  <si>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</si>
  <si>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</si>
  <si>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</si>
  <si>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</si>
  <si>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</si>
  <si>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</si>
  <si>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</si>
  <si>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</si>
  <si>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</si>
  <si>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руб./МВт в месяц без НДС</t>
  </si>
  <si>
    <t>- инфраструктурные платежи</t>
  </si>
  <si>
    <t xml:space="preserve">IV. Четвертая ценовая категория. </t>
  </si>
  <si>
    <t>(для объемов покупки электрической энергии (мощности),</t>
  </si>
  <si>
    <t>- средневзвешенная регулируемая цена на мощность на оптовом рынке</t>
  </si>
  <si>
    <t>в отношении которых за расчетный период осуществляется почасовой учет,</t>
  </si>
  <si>
    <t>- средневзвешенная  регулируемая  цена  на  электрическую энергию (мощность)</t>
  </si>
  <si>
    <t>- цена на электрическую энергию (мощность), приобретаемую ГП на розничном рынке</t>
  </si>
  <si>
    <t>с максимальной мощностью энергопринимающих устройств не менее 670 кВт, но менее 10 МВт</t>
  </si>
  <si>
    <t>определяется по тарифу на услуги по передаче электрической энергии в двухставочном выражении)</t>
  </si>
  <si>
    <t>но не осуществляется почасовое планирование, а стоимость услуг по передаче электрической энергии</t>
  </si>
  <si>
    <t>Ставка для фактических почасовых объемов покупки электрической энергии, отпущенных на уровне напряжения СНII</t>
  </si>
  <si>
    <t>Ставка    за    мощность,    приобретаемую    потребителем    (покупателем),    конечной   регулируемой   цены</t>
  </si>
  <si>
    <t>2. Ставка    за    мощность,    приобретаемую    потребителем    (покупателем),    конечной   регулируемой   цены   (рублей/МВт,  без НДС)</t>
  </si>
  <si>
    <t>1.1. Ставка за электрическую энергию конечных регулируемых цен для потребителей, рассчитывающихся по договорам энергоснабжения (рублей/МВт·ч, без НДС)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</si>
  <si>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</si>
  <si>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</si>
  <si>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регулируемой цены, рублей/МВт в месяц без НДС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</si>
  <si>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</si>
  <si>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</si>
  <si>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- сбытовая надбавка ЭСО</t>
  </si>
  <si>
    <t>Предельные уровни регулируемых цен на электрическую энергию (мощность), поставляемую гарантирующим поставщиком АО "ННК - Энерго" потребителям (покупателям)</t>
  </si>
  <si>
    <t>январь</t>
  </si>
  <si>
    <t>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</si>
</sst>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73" formatCode="#,##0.00_р_."/>
    <numFmt numFmtId="174" formatCode="#,##0.000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4" fillId="0" borderId="0"/>
    <xf numFmtId="0" fontId="21" fillId="0" borderId="0"/>
    <xf numFmtId="0" fontId="6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7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2" fillId="0" borderId="1" applyNumberFormat="0" applyFill="0" applyAlignment="0" applyProtection="0"/>
    <xf numFmtId="0" fontId="6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2" fillId="0" borderId="5" applyNumberFormat="0" applyFill="0" applyAlignment="0" applyProtection="0"/>
    <xf numFmtId="0" fontId="13" fillId="5" borderId="3" applyNumberFormat="0" applyAlignment="0" applyProtection="0"/>
    <xf numFmtId="0" fontId="14" fillId="0" borderId="0" applyNumberFormat="0" applyFill="0" applyBorder="0" applyAlignment="0" applyProtection="0"/>
  </cellStyleXfs>
  <cellXfs count="90">
    <xf numFmtId="0" fontId="0" fillId="0" borderId="0" xfId="0"/>
    <xf numFmtId="0" fontId="16" fillId="7" borderId="0" xfId="6" applyFont="1" applyFill="1" applyAlignment="1">
      <alignment vertical="center"/>
    </xf>
    <xf numFmtId="49" fontId="18" fillId="7" borderId="6" xfId="6" applyNumberFormat="1" applyFont="1" applyFill="1" applyBorder="1" applyAlignment="1">
      <alignment horizontal="left" vertical="center" wrapText="1" indent="2"/>
    </xf>
    <xf numFmtId="0" fontId="16" fillId="7" borderId="0" xfId="18" applyFont="1" applyFill="1"/>
    <xf numFmtId="0" fontId="16" fillId="7" borderId="0" xfId="18" applyFont="1" applyFill="1" applyAlignment="1">
      <alignment vertical="center"/>
    </xf>
    <xf numFmtId="174" fontId="16" fillId="7" borderId="0" xfId="18" applyNumberFormat="1" applyFont="1" applyFill="1"/>
    <xf numFmtId="0" fontId="20" fillId="7" borderId="0" xfId="18" applyFont="1" applyFill="1"/>
    <xf numFmtId="0" fontId="20" fillId="7" borderId="0" xfId="18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Border="1" applyAlignment="1">
      <alignment vertical="center"/>
    </xf>
    <xf numFmtId="0" fontId="19" fillId="7" borderId="7" xfId="18" applyFont="1" applyFill="1" applyBorder="1" applyAlignment="1">
      <alignment horizontal="center" vertical="center" wrapText="1"/>
    </xf>
    <xf numFmtId="0" fontId="16" fillId="7" borderId="0" xfId="18" applyFont="1" applyFill="1" applyBorder="1"/>
    <xf numFmtId="0" fontId="19" fillId="8" borderId="8" xfId="18" applyFont="1" applyFill="1" applyBorder="1" applyAlignment="1">
      <alignment horizontal="center" vertical="center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12" xfId="18" applyFont="1" applyFill="1" applyBorder="1" applyAlignment="1">
      <alignment horizontal="center" vertical="center" wrapText="1"/>
    </xf>
    <xf numFmtId="0" fontId="19" fillId="8" borderId="13" xfId="18" applyFont="1" applyFill="1" applyBorder="1" applyAlignment="1">
      <alignment horizontal="center" vertical="center" wrapText="1"/>
    </xf>
    <xf numFmtId="0" fontId="0" fillId="7" borderId="0" xfId="0" applyFill="1"/>
    <xf numFmtId="0" fontId="17" fillId="7" borderId="0" xfId="18" applyFont="1" applyFill="1" applyAlignment="1">
      <alignment horizontal="left" vertical="center"/>
    </xf>
    <xf numFmtId="4" fontId="17" fillId="7" borderId="0" xfId="18" applyNumberFormat="1" applyFont="1" applyFill="1" applyAlignment="1">
      <alignment horizontal="center" vertical="center"/>
    </xf>
    <xf numFmtId="0" fontId="15" fillId="7" borderId="0" xfId="18" applyFont="1" applyFill="1" applyAlignment="1">
      <alignment vertical="center"/>
    </xf>
    <xf numFmtId="0" fontId="15" fillId="7" borderId="0" xfId="18" applyFont="1" applyFill="1" applyAlignment="1"/>
    <xf numFmtId="2" fontId="15" fillId="7" borderId="0" xfId="18" applyNumberFormat="1" applyFont="1" applyFill="1" applyAlignment="1">
      <alignment horizontal="center" vertical="center" wrapText="1"/>
    </xf>
    <xf numFmtId="4" fontId="19" fillId="7" borderId="14" xfId="18" applyNumberFormat="1" applyFont="1" applyFill="1" applyBorder="1" applyAlignment="1">
      <alignment horizontal="right" vertical="center"/>
    </xf>
    <xf numFmtId="4" fontId="18" fillId="7" borderId="14" xfId="6" applyNumberFormat="1" applyFont="1" applyFill="1" applyBorder="1" applyAlignment="1">
      <alignment horizontal="right" vertical="center"/>
    </xf>
    <xf numFmtId="4" fontId="18" fillId="7" borderId="15" xfId="6" applyNumberFormat="1" applyFont="1" applyFill="1" applyBorder="1" applyAlignment="1">
      <alignment horizontal="right" vertical="center"/>
    </xf>
    <xf numFmtId="4" fontId="18" fillId="7" borderId="8" xfId="6" applyNumberFormat="1" applyFont="1" applyFill="1" applyBorder="1" applyAlignment="1">
      <alignment horizontal="right" vertical="center"/>
    </xf>
    <xf numFmtId="0" fontId="17" fillId="7" borderId="0" xfId="18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4" fontId="19" fillId="7" borderId="15" xfId="18" applyNumberFormat="1" applyFont="1" applyFill="1" applyBorder="1" applyAlignment="1">
      <alignment horizontal="center" vertical="center" wrapText="1"/>
    </xf>
    <xf numFmtId="4" fontId="19" fillId="7" borderId="8" xfId="18" applyNumberFormat="1" applyFont="1" applyFill="1" applyBorder="1" applyAlignment="1">
      <alignment horizontal="center" vertical="center" wrapText="1"/>
    </xf>
    <xf numFmtId="4" fontId="19" fillId="9" borderId="28" xfId="18" applyNumberFormat="1" applyFont="1" applyFill="1" applyBorder="1" applyAlignment="1">
      <alignment horizontal="center" vertical="center" wrapText="1"/>
    </xf>
    <xf numFmtId="4" fontId="19" fillId="9" borderId="32" xfId="18" applyNumberFormat="1" applyFont="1" applyFill="1" applyBorder="1" applyAlignment="1">
      <alignment horizontal="center" vertical="center" wrapText="1"/>
    </xf>
    <xf numFmtId="4" fontId="19" fillId="9" borderId="15" xfId="18" applyNumberFormat="1" applyFont="1" applyFill="1" applyBorder="1" applyAlignment="1">
      <alignment horizontal="center" vertical="center" wrapText="1"/>
    </xf>
    <xf numFmtId="4" fontId="19" fillId="9" borderId="8" xfId="18" applyNumberFormat="1" applyFont="1" applyFill="1" applyBorder="1" applyAlignment="1">
      <alignment horizontal="center" vertical="center" wrapText="1"/>
    </xf>
    <xf numFmtId="0" fontId="19" fillId="7" borderId="26" xfId="18" applyFont="1" applyFill="1" applyBorder="1" applyAlignment="1">
      <alignment horizontal="left" vertical="center" wrapText="1" indent="1"/>
    </xf>
    <xf numFmtId="4" fontId="19" fillId="7" borderId="19" xfId="18" applyNumberFormat="1" applyFont="1" applyFill="1" applyBorder="1" applyAlignment="1">
      <alignment horizontal="center" vertical="center" wrapText="1"/>
    </xf>
    <xf numFmtId="4" fontId="19" fillId="7" borderId="27" xfId="18" applyNumberFormat="1" applyFont="1" applyFill="1" applyBorder="1" applyAlignment="1">
      <alignment horizontal="center" vertical="center" wrapText="1"/>
    </xf>
    <xf numFmtId="49" fontId="16" fillId="8" borderId="7" xfId="6" applyNumberFormat="1" applyFont="1" applyFill="1" applyBorder="1" applyAlignment="1">
      <alignment horizontal="center" vertical="center"/>
    </xf>
    <xf numFmtId="49" fontId="16" fillId="8" borderId="19" xfId="6" applyNumberFormat="1" applyFont="1" applyFill="1" applyBorder="1" applyAlignment="1">
      <alignment horizontal="center" vertical="center"/>
    </xf>
    <xf numFmtId="49" fontId="16" fillId="8" borderId="20" xfId="6" applyNumberFormat="1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 wrapText="1"/>
    </xf>
    <xf numFmtId="49" fontId="20" fillId="7" borderId="7" xfId="6" applyNumberFormat="1" applyFont="1" applyFill="1" applyBorder="1" applyAlignment="1">
      <alignment horizontal="left" vertical="center" indent="1"/>
    </xf>
    <xf numFmtId="49" fontId="20" fillId="7" borderId="19" xfId="6" applyNumberFormat="1" applyFont="1" applyFill="1" applyBorder="1" applyAlignment="1">
      <alignment horizontal="left" vertical="center" indent="1"/>
    </xf>
    <xf numFmtId="49" fontId="20" fillId="7" borderId="20" xfId="6" applyNumberFormat="1" applyFont="1" applyFill="1" applyBorder="1" applyAlignment="1">
      <alignment horizontal="left" vertical="center" indent="1"/>
    </xf>
    <xf numFmtId="0" fontId="20" fillId="7" borderId="7" xfId="6" applyNumberFormat="1" applyFont="1" applyFill="1" applyBorder="1" applyAlignment="1">
      <alignment horizontal="center" vertical="center"/>
    </xf>
    <xf numFmtId="0" fontId="20" fillId="7" borderId="19" xfId="6" applyNumberFormat="1" applyFont="1" applyFill="1" applyBorder="1" applyAlignment="1">
      <alignment horizontal="center" vertical="center"/>
    </xf>
    <xf numFmtId="0" fontId="20" fillId="7" borderId="20" xfId="6" applyNumberFormat="1" applyFont="1" applyFill="1" applyBorder="1" applyAlignment="1">
      <alignment horizontal="center" vertical="center"/>
    </xf>
    <xf numFmtId="4" fontId="19" fillId="7" borderId="28" xfId="18" applyNumberFormat="1" applyFont="1" applyFill="1" applyBorder="1" applyAlignment="1">
      <alignment horizontal="center" vertical="center" wrapText="1"/>
    </xf>
    <xf numFmtId="0" fontId="19" fillId="8" borderId="15" xfId="18" applyFont="1" applyFill="1" applyBorder="1" applyAlignment="1">
      <alignment horizontal="center" vertical="center" wrapText="1"/>
    </xf>
    <xf numFmtId="0" fontId="19" fillId="8" borderId="8" xfId="18" applyFont="1" applyFill="1" applyBorder="1" applyAlignment="1">
      <alignment horizontal="center" vertical="center" wrapText="1"/>
    </xf>
    <xf numFmtId="49" fontId="23" fillId="7" borderId="29" xfId="0" applyNumberFormat="1" applyFont="1" applyFill="1" applyBorder="1" applyAlignment="1">
      <alignment horizontal="left" vertical="center" indent="2"/>
    </xf>
    <xf numFmtId="49" fontId="23" fillId="7" borderId="30" xfId="0" applyNumberFormat="1" applyFont="1" applyFill="1" applyBorder="1" applyAlignment="1">
      <alignment horizontal="left" vertical="center" indent="2"/>
    </xf>
    <xf numFmtId="49" fontId="23" fillId="7" borderId="31" xfId="0" applyNumberFormat="1" applyFont="1" applyFill="1" applyBorder="1" applyAlignment="1">
      <alignment horizontal="left" vertical="center" indent="2"/>
    </xf>
    <xf numFmtId="0" fontId="16" fillId="7" borderId="7" xfId="6" applyNumberFormat="1" applyFont="1" applyFill="1" applyBorder="1" applyAlignment="1">
      <alignment horizontal="center" vertical="center"/>
    </xf>
    <xf numFmtId="0" fontId="16" fillId="7" borderId="19" xfId="6" applyNumberFormat="1" applyFont="1" applyFill="1" applyBorder="1" applyAlignment="1">
      <alignment horizontal="center" vertical="center"/>
    </xf>
    <xf numFmtId="0" fontId="16" fillId="7" borderId="20" xfId="6" applyNumberFormat="1" applyFont="1" applyFill="1" applyBorder="1" applyAlignment="1">
      <alignment horizontal="center" vertical="center"/>
    </xf>
    <xf numFmtId="0" fontId="26" fillId="7" borderId="0" xfId="18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22" xfId="18" applyFont="1" applyFill="1" applyBorder="1" applyAlignment="1">
      <alignment horizontal="center" vertical="center" wrapText="1"/>
    </xf>
    <xf numFmtId="0" fontId="19" fillId="8" borderId="23" xfId="18" applyFont="1" applyFill="1" applyBorder="1" applyAlignment="1">
      <alignment horizontal="center" vertical="center" wrapText="1"/>
    </xf>
    <xf numFmtId="0" fontId="19" fillId="8" borderId="24" xfId="18" applyFont="1" applyFill="1" applyBorder="1" applyAlignment="1">
      <alignment horizontal="center" vertical="center" wrapText="1"/>
    </xf>
    <xf numFmtId="0" fontId="19" fillId="8" borderId="25" xfId="18" applyFont="1" applyFill="1" applyBorder="1" applyAlignment="1">
      <alignment horizontal="center" vertical="center" wrapText="1"/>
    </xf>
    <xf numFmtId="0" fontId="19" fillId="8" borderId="20" xfId="18" applyFont="1" applyFill="1" applyBorder="1" applyAlignment="1">
      <alignment horizontal="center" vertical="center" wrapText="1"/>
    </xf>
    <xf numFmtId="0" fontId="19" fillId="8" borderId="26" xfId="18" applyFont="1" applyFill="1" applyBorder="1" applyAlignment="1">
      <alignment horizontal="center" vertical="center" wrapText="1"/>
    </xf>
    <xf numFmtId="0" fontId="19" fillId="8" borderId="27" xfId="18" applyFont="1" applyFill="1" applyBorder="1" applyAlignment="1">
      <alignment horizontal="center" vertical="center" wrapText="1"/>
    </xf>
    <xf numFmtId="0" fontId="20" fillId="8" borderId="7" xfId="6" applyFont="1" applyFill="1" applyBorder="1" applyAlignment="1">
      <alignment horizontal="center" vertical="center"/>
    </xf>
    <xf numFmtId="0" fontId="20" fillId="8" borderId="19" xfId="6" applyFont="1" applyFill="1" applyBorder="1" applyAlignment="1">
      <alignment horizontal="center" vertical="center"/>
    </xf>
    <xf numFmtId="0" fontId="20" fillId="8" borderId="20" xfId="6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/>
    </xf>
    <xf numFmtId="49" fontId="23" fillId="7" borderId="9" xfId="0" applyNumberFormat="1" applyFont="1" applyFill="1" applyBorder="1" applyAlignment="1">
      <alignment horizontal="left" vertical="center" indent="2"/>
    </xf>
    <xf numFmtId="49" fontId="23" fillId="7" borderId="11" xfId="0" applyNumberFormat="1" applyFont="1" applyFill="1" applyBorder="1" applyAlignment="1">
      <alignment horizontal="left" vertical="center" indent="2"/>
    </xf>
    <xf numFmtId="49" fontId="23" fillId="7" borderId="22" xfId="0" applyNumberFormat="1" applyFont="1" applyFill="1" applyBorder="1" applyAlignment="1">
      <alignment horizontal="left" vertical="center" indent="2"/>
    </xf>
    <xf numFmtId="0" fontId="19" fillId="8" borderId="16" xfId="18" applyFont="1" applyFill="1" applyBorder="1" applyAlignment="1">
      <alignment horizontal="center" vertical="center" wrapText="1"/>
    </xf>
    <xf numFmtId="0" fontId="19" fillId="8" borderId="17" xfId="18" applyFont="1" applyFill="1" applyBorder="1" applyAlignment="1">
      <alignment horizontal="center" vertical="center" wrapText="1"/>
    </xf>
    <xf numFmtId="0" fontId="19" fillId="8" borderId="18" xfId="18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5" fillId="7" borderId="0" xfId="18" applyFont="1" applyFill="1" applyAlignment="1">
      <alignment horizontal="center" wrapText="1"/>
    </xf>
    <xf numFmtId="0" fontId="15" fillId="7" borderId="0" xfId="18" applyFont="1" applyFill="1" applyAlignment="1">
      <alignment horizontal="center" vertical="center" wrapText="1"/>
    </xf>
    <xf numFmtId="0" fontId="27" fillId="7" borderId="0" xfId="18" applyFont="1" applyFill="1" applyBorder="1" applyAlignment="1">
      <alignment horizontal="center" vertical="top" wrapText="1"/>
    </xf>
    <xf numFmtId="2" fontId="15" fillId="7" borderId="21" xfId="18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2" fontId="15" fillId="7" borderId="0" xfId="18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252"/>
  <sheetViews>
    <sheetView tabSelected="1" view="pageBreakPreview" topLeftCell="B22" zoomScaleNormal="100" zoomScaleSheetLayoutView="100" workbookViewId="0">
      <selection activeCell="M43" sqref="M43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8" customFormat="1" x14ac:dyDescent="0.2">
      <c r="L1" s="10"/>
      <c r="M1" s="10"/>
      <c r="P1" s="9"/>
    </row>
    <row r="2" spans="1:25" s="22" customFormat="1" ht="31.5" customHeight="1" x14ac:dyDescent="0.25">
      <c r="A2" s="82" t="s">
        <v>55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</row>
    <row r="3" spans="1:25" s="22" customFormat="1" ht="16.5" customHeight="1" x14ac:dyDescent="0.2">
      <c r="A3" s="83" t="s">
        <v>42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</row>
    <row r="4" spans="1:25" s="23" customFormat="1" ht="30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 t="s">
        <v>2</v>
      </c>
      <c r="K4" s="85" t="s">
        <v>56</v>
      </c>
      <c r="L4" s="86"/>
      <c r="M4" s="86"/>
      <c r="N4" s="87" t="s">
        <v>57</v>
      </c>
      <c r="O4" s="88"/>
      <c r="P4" s="88"/>
      <c r="Q4" s="24"/>
      <c r="R4" s="24"/>
      <c r="S4" s="24"/>
      <c r="T4" s="24"/>
      <c r="U4" s="24"/>
      <c r="V4" s="24"/>
      <c r="W4" s="24"/>
      <c r="X4" s="24"/>
      <c r="Y4" s="24"/>
    </row>
    <row r="5" spans="1:25" ht="15" customHeight="1" x14ac:dyDescent="0.2"/>
    <row r="6" spans="1:25" ht="15" customHeight="1" x14ac:dyDescent="0.2">
      <c r="A6" s="84" t="s">
        <v>36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</row>
    <row r="7" spans="1:25" ht="13.5" customHeight="1" x14ac:dyDescent="0.2">
      <c r="A7" s="59" t="s">
        <v>37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</row>
    <row r="8" spans="1:25" ht="17.25" customHeight="1" x14ac:dyDescent="0.2">
      <c r="A8" s="59" t="s">
        <v>39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</row>
    <row r="9" spans="1:25" ht="15" customHeight="1" x14ac:dyDescent="0.2">
      <c r="A9" s="59" t="s">
        <v>44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</row>
    <row r="10" spans="1:25" ht="15" customHeight="1" x14ac:dyDescent="0.2">
      <c r="A10" s="59" t="s">
        <v>43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</row>
    <row r="12" spans="1:25" s="6" customFormat="1" ht="30.75" customHeight="1" x14ac:dyDescent="0.25">
      <c r="A12" s="29" t="s">
        <v>48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5" ht="15" thickBot="1" x14ac:dyDescent="0.25">
      <c r="A13" s="12"/>
      <c r="Y13" s="12"/>
    </row>
    <row r="14" spans="1:25" ht="15" customHeight="1" thickBot="1" x14ac:dyDescent="0.25">
      <c r="A14" s="77" t="s">
        <v>3</v>
      </c>
      <c r="B14" s="79" t="s">
        <v>45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1"/>
    </row>
    <row r="15" spans="1:25" ht="26.25" thickBot="1" x14ac:dyDescent="0.25">
      <c r="A15" s="78"/>
      <c r="B15" s="14" t="s">
        <v>5</v>
      </c>
      <c r="C15" s="15" t="s">
        <v>6</v>
      </c>
      <c r="D15" s="16" t="s">
        <v>7</v>
      </c>
      <c r="E15" s="15" t="s">
        <v>8</v>
      </c>
      <c r="F15" s="15" t="s">
        <v>9</v>
      </c>
      <c r="G15" s="15" t="s">
        <v>10</v>
      </c>
      <c r="H15" s="15" t="s">
        <v>11</v>
      </c>
      <c r="I15" s="15" t="s">
        <v>12</v>
      </c>
      <c r="J15" s="15" t="s">
        <v>13</v>
      </c>
      <c r="K15" s="17" t="s">
        <v>16</v>
      </c>
      <c r="L15" s="15" t="s">
        <v>17</v>
      </c>
      <c r="M15" s="18" t="s">
        <v>18</v>
      </c>
      <c r="N15" s="17" t="s">
        <v>19</v>
      </c>
      <c r="O15" s="15" t="s">
        <v>20</v>
      </c>
      <c r="P15" s="18" t="s">
        <v>21</v>
      </c>
      <c r="Q15" s="16" t="s">
        <v>22</v>
      </c>
      <c r="R15" s="15" t="s">
        <v>23</v>
      </c>
      <c r="S15" s="16" t="s">
        <v>24</v>
      </c>
      <c r="T15" s="15" t="s">
        <v>25</v>
      </c>
      <c r="U15" s="16" t="s">
        <v>26</v>
      </c>
      <c r="V15" s="15" t="s">
        <v>27</v>
      </c>
      <c r="W15" s="16" t="s">
        <v>28</v>
      </c>
      <c r="X15" s="15" t="s">
        <v>29</v>
      </c>
      <c r="Y15" s="13" t="s">
        <v>15</v>
      </c>
    </row>
    <row r="16" spans="1:25" ht="19.5" customHeight="1" thickBot="1" x14ac:dyDescent="0.25">
      <c r="A16" s="11">
        <v>1</v>
      </c>
      <c r="B16" s="25">
        <f>B17+B18+B19+B20+B21+B22</f>
        <v>1325.46487271</v>
      </c>
      <c r="C16" s="25">
        <f t="shared" ref="C16:Y16" si="0">C17+C18+C19+C20+C21+C22</f>
        <v>1390.8096736499999</v>
      </c>
      <c r="D16" s="25">
        <f t="shared" si="0"/>
        <v>1424.8928191100001</v>
      </c>
      <c r="E16" s="25">
        <f t="shared" si="0"/>
        <v>1447.44025102</v>
      </c>
      <c r="F16" s="25">
        <f t="shared" si="0"/>
        <v>1444.7839547699998</v>
      </c>
      <c r="G16" s="25">
        <f t="shared" si="0"/>
        <v>1436.4296942099998</v>
      </c>
      <c r="H16" s="25">
        <f t="shared" si="0"/>
        <v>1381.7901484199999</v>
      </c>
      <c r="I16" s="25">
        <f t="shared" si="0"/>
        <v>1306.94794316</v>
      </c>
      <c r="J16" s="25">
        <f t="shared" si="0"/>
        <v>1274.3387471600001</v>
      </c>
      <c r="K16" s="25">
        <f t="shared" si="0"/>
        <v>1263.13376756</v>
      </c>
      <c r="L16" s="25">
        <f t="shared" si="0"/>
        <v>1229.8577748</v>
      </c>
      <c r="M16" s="25">
        <f t="shared" si="0"/>
        <v>1259.29826931</v>
      </c>
      <c r="N16" s="25">
        <f t="shared" si="0"/>
        <v>1289.29386864</v>
      </c>
      <c r="O16" s="25">
        <f t="shared" si="0"/>
        <v>1298.27741575</v>
      </c>
      <c r="P16" s="25">
        <f t="shared" si="0"/>
        <v>1318.0229346200001</v>
      </c>
      <c r="Q16" s="25">
        <f t="shared" si="0"/>
        <v>1311.2303206500001</v>
      </c>
      <c r="R16" s="25">
        <f t="shared" si="0"/>
        <v>1290.7127556</v>
      </c>
      <c r="S16" s="25">
        <f t="shared" si="0"/>
        <v>1270.5277582800002</v>
      </c>
      <c r="T16" s="25">
        <f t="shared" si="0"/>
        <v>1232.13859845</v>
      </c>
      <c r="U16" s="25">
        <f t="shared" si="0"/>
        <v>1239.8910947900001</v>
      </c>
      <c r="V16" s="25">
        <f t="shared" si="0"/>
        <v>1257.5959648</v>
      </c>
      <c r="W16" s="25">
        <f t="shared" si="0"/>
        <v>1277.41454907</v>
      </c>
      <c r="X16" s="25">
        <f t="shared" si="0"/>
        <v>1311.08968974</v>
      </c>
      <c r="Y16" s="25">
        <f t="shared" si="0"/>
        <v>1345.2039611299999</v>
      </c>
    </row>
    <row r="17" spans="1:25" ht="51.75" outlineLevel="2" thickBot="1" x14ac:dyDescent="0.25">
      <c r="A17" s="2" t="s">
        <v>40</v>
      </c>
      <c r="B17" s="26">
        <v>931.25210738999999</v>
      </c>
      <c r="C17" s="27">
        <v>996.59690833000002</v>
      </c>
      <c r="D17" s="27">
        <v>1030.6800537900001</v>
      </c>
      <c r="E17" s="27">
        <v>1053.2274857</v>
      </c>
      <c r="F17" s="27">
        <v>1050.57118945</v>
      </c>
      <c r="G17" s="27">
        <v>1042.21692889</v>
      </c>
      <c r="H17" s="27">
        <v>987.57738310000002</v>
      </c>
      <c r="I17" s="27">
        <v>912.73517784000001</v>
      </c>
      <c r="J17" s="27">
        <v>880.12598184000001</v>
      </c>
      <c r="K17" s="27">
        <v>868.92100224000001</v>
      </c>
      <c r="L17" s="27">
        <v>835.64500948</v>
      </c>
      <c r="M17" s="27">
        <v>865.08550399000001</v>
      </c>
      <c r="N17" s="27">
        <v>895.08110332000001</v>
      </c>
      <c r="O17" s="27">
        <v>904.06465043000003</v>
      </c>
      <c r="P17" s="27">
        <v>923.81016929999998</v>
      </c>
      <c r="Q17" s="27">
        <v>917.01755533000005</v>
      </c>
      <c r="R17" s="27">
        <v>896.49999028000002</v>
      </c>
      <c r="S17" s="27">
        <v>876.31499296000004</v>
      </c>
      <c r="T17" s="27">
        <v>837.92583313</v>
      </c>
      <c r="U17" s="27">
        <v>845.67832946999999</v>
      </c>
      <c r="V17" s="27">
        <v>863.38319948000003</v>
      </c>
      <c r="W17" s="27">
        <v>883.20178375</v>
      </c>
      <c r="X17" s="27">
        <v>916.87692442000002</v>
      </c>
      <c r="Y17" s="28">
        <v>950.99119581000002</v>
      </c>
    </row>
    <row r="18" spans="1:25" ht="39" outlineLevel="2" thickBot="1" x14ac:dyDescent="0.25">
      <c r="A18" s="2" t="s">
        <v>41</v>
      </c>
      <c r="B18" s="26">
        <v>54.87</v>
      </c>
      <c r="C18" s="27">
        <v>54.87</v>
      </c>
      <c r="D18" s="27">
        <v>54.87</v>
      </c>
      <c r="E18" s="27">
        <v>54.87</v>
      </c>
      <c r="F18" s="27">
        <v>54.87</v>
      </c>
      <c r="G18" s="27">
        <v>54.87</v>
      </c>
      <c r="H18" s="27">
        <v>54.87</v>
      </c>
      <c r="I18" s="27">
        <v>54.87</v>
      </c>
      <c r="J18" s="27">
        <v>54.87</v>
      </c>
      <c r="K18" s="27">
        <v>54.87</v>
      </c>
      <c r="L18" s="27">
        <v>54.87</v>
      </c>
      <c r="M18" s="27">
        <v>54.87</v>
      </c>
      <c r="N18" s="27">
        <v>54.87</v>
      </c>
      <c r="O18" s="27">
        <v>54.87</v>
      </c>
      <c r="P18" s="27">
        <v>54.87</v>
      </c>
      <c r="Q18" s="27">
        <v>54.87</v>
      </c>
      <c r="R18" s="27">
        <v>54.87</v>
      </c>
      <c r="S18" s="27">
        <v>54.87</v>
      </c>
      <c r="T18" s="27">
        <v>54.87</v>
      </c>
      <c r="U18" s="27">
        <v>54.87</v>
      </c>
      <c r="V18" s="27">
        <v>54.87</v>
      </c>
      <c r="W18" s="27">
        <v>54.87</v>
      </c>
      <c r="X18" s="27">
        <v>54.87</v>
      </c>
      <c r="Y18" s="28">
        <v>54.87</v>
      </c>
    </row>
    <row r="19" spans="1:25" ht="15" outlineLevel="2" thickBot="1" x14ac:dyDescent="0.25">
      <c r="A19" s="2" t="s">
        <v>32</v>
      </c>
      <c r="B19" s="26">
        <v>181.39</v>
      </c>
      <c r="C19" s="27">
        <v>181.39</v>
      </c>
      <c r="D19" s="27">
        <v>181.39</v>
      </c>
      <c r="E19" s="27">
        <v>181.39</v>
      </c>
      <c r="F19" s="27">
        <v>181.39</v>
      </c>
      <c r="G19" s="27">
        <v>181.39</v>
      </c>
      <c r="H19" s="27">
        <v>181.39</v>
      </c>
      <c r="I19" s="27">
        <v>181.39</v>
      </c>
      <c r="J19" s="27">
        <v>181.39</v>
      </c>
      <c r="K19" s="27">
        <v>181.39</v>
      </c>
      <c r="L19" s="27">
        <v>181.39</v>
      </c>
      <c r="M19" s="27">
        <v>181.39</v>
      </c>
      <c r="N19" s="27">
        <v>181.39</v>
      </c>
      <c r="O19" s="27">
        <v>181.39</v>
      </c>
      <c r="P19" s="27">
        <v>181.39</v>
      </c>
      <c r="Q19" s="27">
        <v>181.39</v>
      </c>
      <c r="R19" s="27">
        <v>181.39</v>
      </c>
      <c r="S19" s="27">
        <v>181.39</v>
      </c>
      <c r="T19" s="27">
        <v>181.39</v>
      </c>
      <c r="U19" s="27">
        <v>181.39</v>
      </c>
      <c r="V19" s="27">
        <v>181.39</v>
      </c>
      <c r="W19" s="27">
        <v>181.39</v>
      </c>
      <c r="X19" s="27">
        <v>181.39</v>
      </c>
      <c r="Y19" s="28">
        <v>181.39</v>
      </c>
    </row>
    <row r="20" spans="1:25" ht="15" outlineLevel="2" thickBot="1" x14ac:dyDescent="0.25">
      <c r="A20" s="2" t="s">
        <v>33</v>
      </c>
      <c r="B20" s="26">
        <v>126.03</v>
      </c>
      <c r="C20" s="27">
        <v>126.03</v>
      </c>
      <c r="D20" s="27">
        <v>126.03</v>
      </c>
      <c r="E20" s="27">
        <v>126.03</v>
      </c>
      <c r="F20" s="27">
        <v>126.03</v>
      </c>
      <c r="G20" s="27">
        <v>126.03</v>
      </c>
      <c r="H20" s="27">
        <v>126.03</v>
      </c>
      <c r="I20" s="27">
        <v>126.03</v>
      </c>
      <c r="J20" s="27">
        <v>126.03</v>
      </c>
      <c r="K20" s="27">
        <v>126.03</v>
      </c>
      <c r="L20" s="27">
        <v>126.03</v>
      </c>
      <c r="M20" s="27">
        <v>126.03</v>
      </c>
      <c r="N20" s="27">
        <v>126.03</v>
      </c>
      <c r="O20" s="27">
        <v>126.03</v>
      </c>
      <c r="P20" s="27">
        <v>126.03</v>
      </c>
      <c r="Q20" s="27">
        <v>126.03</v>
      </c>
      <c r="R20" s="27">
        <v>126.03</v>
      </c>
      <c r="S20" s="27">
        <v>126.03</v>
      </c>
      <c r="T20" s="27">
        <v>126.03</v>
      </c>
      <c r="U20" s="27">
        <v>126.03</v>
      </c>
      <c r="V20" s="27">
        <v>126.03</v>
      </c>
      <c r="W20" s="27">
        <v>126.03</v>
      </c>
      <c r="X20" s="27">
        <v>126.03</v>
      </c>
      <c r="Y20" s="28">
        <v>126.03</v>
      </c>
    </row>
    <row r="21" spans="1:25" ht="15" outlineLevel="2" thickBot="1" x14ac:dyDescent="0.25">
      <c r="A21" s="2" t="s">
        <v>54</v>
      </c>
      <c r="B21" s="26">
        <v>28.78</v>
      </c>
      <c r="C21" s="27">
        <v>28.78</v>
      </c>
      <c r="D21" s="27">
        <v>28.78</v>
      </c>
      <c r="E21" s="27">
        <v>28.78</v>
      </c>
      <c r="F21" s="27">
        <v>28.78</v>
      </c>
      <c r="G21" s="27">
        <v>28.78</v>
      </c>
      <c r="H21" s="27">
        <v>28.78</v>
      </c>
      <c r="I21" s="27">
        <v>28.78</v>
      </c>
      <c r="J21" s="27">
        <v>28.78</v>
      </c>
      <c r="K21" s="27">
        <v>28.78</v>
      </c>
      <c r="L21" s="27">
        <v>28.78</v>
      </c>
      <c r="M21" s="27">
        <v>28.78</v>
      </c>
      <c r="N21" s="27">
        <v>28.78</v>
      </c>
      <c r="O21" s="27">
        <v>28.78</v>
      </c>
      <c r="P21" s="27">
        <v>28.78</v>
      </c>
      <c r="Q21" s="27">
        <v>28.78</v>
      </c>
      <c r="R21" s="27">
        <v>28.78</v>
      </c>
      <c r="S21" s="27">
        <v>28.78</v>
      </c>
      <c r="T21" s="27">
        <v>28.78</v>
      </c>
      <c r="U21" s="27">
        <v>28.78</v>
      </c>
      <c r="V21" s="27">
        <v>28.78</v>
      </c>
      <c r="W21" s="27">
        <v>28.78</v>
      </c>
      <c r="X21" s="27">
        <v>28.78</v>
      </c>
      <c r="Y21" s="28">
        <v>28.78</v>
      </c>
    </row>
    <row r="22" spans="1:25" ht="15" outlineLevel="2" thickBot="1" x14ac:dyDescent="0.25">
      <c r="A22" s="2" t="s">
        <v>35</v>
      </c>
      <c r="B22" s="26">
        <v>3.1427653200000001</v>
      </c>
      <c r="C22" s="27">
        <v>3.1427653200000001</v>
      </c>
      <c r="D22" s="27">
        <v>3.1427653200000001</v>
      </c>
      <c r="E22" s="27">
        <v>3.1427653200000001</v>
      </c>
      <c r="F22" s="27">
        <v>3.1427653200000001</v>
      </c>
      <c r="G22" s="27">
        <v>3.1427653200000001</v>
      </c>
      <c r="H22" s="27">
        <v>3.1427653200000001</v>
      </c>
      <c r="I22" s="27">
        <v>3.1427653200000001</v>
      </c>
      <c r="J22" s="27">
        <v>3.1427653200000001</v>
      </c>
      <c r="K22" s="27">
        <v>3.1427653200000001</v>
      </c>
      <c r="L22" s="27">
        <v>3.1427653200000001</v>
      </c>
      <c r="M22" s="27">
        <v>3.1427653200000001</v>
      </c>
      <c r="N22" s="27">
        <v>3.1427653200000001</v>
      </c>
      <c r="O22" s="27">
        <v>3.1427653200000001</v>
      </c>
      <c r="P22" s="27">
        <v>3.1427653200000001</v>
      </c>
      <c r="Q22" s="27">
        <v>3.1427653200000001</v>
      </c>
      <c r="R22" s="27">
        <v>3.1427653200000001</v>
      </c>
      <c r="S22" s="27">
        <v>3.1427653200000001</v>
      </c>
      <c r="T22" s="27">
        <v>3.1427653200000001</v>
      </c>
      <c r="U22" s="27">
        <v>3.1427653200000001</v>
      </c>
      <c r="V22" s="27">
        <v>3.1427653200000001</v>
      </c>
      <c r="W22" s="27">
        <v>3.1427653200000001</v>
      </c>
      <c r="X22" s="27">
        <v>3.1427653200000001</v>
      </c>
      <c r="Y22" s="28">
        <v>3.1427653200000001</v>
      </c>
    </row>
    <row r="23" spans="1:25" ht="19.5" customHeight="1" thickBot="1" x14ac:dyDescent="0.25">
      <c r="A23" s="11">
        <v>2</v>
      </c>
      <c r="B23" s="25">
        <f>B24+B25+B26+B27+B28+B29</f>
        <v>1358.1388576000002</v>
      </c>
      <c r="C23" s="25">
        <f>C24+C25+C26+C27+C28+C29</f>
        <v>1348.6587749100001</v>
      </c>
      <c r="D23" s="25">
        <f t="shared" ref="D23:Y23" si="1">D24+D25+D26+D27+D28+D29</f>
        <v>1379.1335550199999</v>
      </c>
      <c r="E23" s="25">
        <f t="shared" si="1"/>
        <v>1387.6710475299999</v>
      </c>
      <c r="F23" s="25">
        <f t="shared" si="1"/>
        <v>1418.8706409199997</v>
      </c>
      <c r="G23" s="25">
        <f t="shared" si="1"/>
        <v>1392.2653666499998</v>
      </c>
      <c r="H23" s="25">
        <f t="shared" si="1"/>
        <v>1344.1284533599999</v>
      </c>
      <c r="I23" s="25">
        <f t="shared" si="1"/>
        <v>1264.8116281700002</v>
      </c>
      <c r="J23" s="25">
        <f t="shared" si="1"/>
        <v>1242.7868615700002</v>
      </c>
      <c r="K23" s="25">
        <f t="shared" si="1"/>
        <v>1225.14165699</v>
      </c>
      <c r="L23" s="25">
        <f t="shared" si="1"/>
        <v>1237.2148895799999</v>
      </c>
      <c r="M23" s="25">
        <f t="shared" si="1"/>
        <v>1275.7273474599999</v>
      </c>
      <c r="N23" s="25">
        <f t="shared" si="1"/>
        <v>1303.7120697600001</v>
      </c>
      <c r="O23" s="25">
        <f t="shared" si="1"/>
        <v>1296.7848854400002</v>
      </c>
      <c r="P23" s="25">
        <f t="shared" si="1"/>
        <v>1289.8492182100001</v>
      </c>
      <c r="Q23" s="25">
        <f t="shared" si="1"/>
        <v>1320.3962546400001</v>
      </c>
      <c r="R23" s="25">
        <f t="shared" si="1"/>
        <v>1320.1719557200001</v>
      </c>
      <c r="S23" s="25">
        <f t="shared" si="1"/>
        <v>1250.1594277300001</v>
      </c>
      <c r="T23" s="25">
        <f t="shared" si="1"/>
        <v>1185.3180823300002</v>
      </c>
      <c r="U23" s="25">
        <f t="shared" si="1"/>
        <v>1192.5412605600002</v>
      </c>
      <c r="V23" s="25">
        <f t="shared" si="1"/>
        <v>1206.5236668099999</v>
      </c>
      <c r="W23" s="25">
        <f t="shared" si="1"/>
        <v>1218.56876885</v>
      </c>
      <c r="X23" s="25">
        <f t="shared" si="1"/>
        <v>1246.65993312</v>
      </c>
      <c r="Y23" s="25">
        <f t="shared" si="1"/>
        <v>1285.2060681999999</v>
      </c>
    </row>
    <row r="24" spans="1:25" ht="51.75" outlineLevel="2" thickBot="1" x14ac:dyDescent="0.25">
      <c r="A24" s="2" t="s">
        <v>40</v>
      </c>
      <c r="B24" s="26">
        <v>963.92609228000003</v>
      </c>
      <c r="C24" s="27">
        <v>954.44600959000002</v>
      </c>
      <c r="D24" s="27">
        <v>984.9207897</v>
      </c>
      <c r="E24" s="27">
        <v>993.45828220999999</v>
      </c>
      <c r="F24" s="27">
        <v>1024.6578755999999</v>
      </c>
      <c r="G24" s="27">
        <v>998.05260133000002</v>
      </c>
      <c r="H24" s="27">
        <v>949.91568803999996</v>
      </c>
      <c r="I24" s="27">
        <v>870.59886285000005</v>
      </c>
      <c r="J24" s="27">
        <v>848.57409625000003</v>
      </c>
      <c r="K24" s="27">
        <v>830.92889166999998</v>
      </c>
      <c r="L24" s="27">
        <v>843.00212425999996</v>
      </c>
      <c r="M24" s="27">
        <v>881.51458214000002</v>
      </c>
      <c r="N24" s="27">
        <v>909.49930443999995</v>
      </c>
      <c r="O24" s="27">
        <v>902.57212012000002</v>
      </c>
      <c r="P24" s="27">
        <v>895.63645288999999</v>
      </c>
      <c r="Q24" s="27">
        <v>926.18348932000004</v>
      </c>
      <c r="R24" s="27">
        <v>925.95919040000001</v>
      </c>
      <c r="S24" s="27">
        <v>855.94666241000004</v>
      </c>
      <c r="T24" s="27">
        <v>791.10531701000002</v>
      </c>
      <c r="U24" s="27">
        <v>798.32849524000005</v>
      </c>
      <c r="V24" s="27">
        <v>812.31090148999999</v>
      </c>
      <c r="W24" s="27">
        <v>824.35600352999995</v>
      </c>
      <c r="X24" s="27">
        <v>852.44716779999999</v>
      </c>
      <c r="Y24" s="28">
        <v>890.99330287999999</v>
      </c>
    </row>
    <row r="25" spans="1:25" ht="39" outlineLevel="2" thickBot="1" x14ac:dyDescent="0.25">
      <c r="A25" s="2" t="s">
        <v>41</v>
      </c>
      <c r="B25" s="26">
        <v>54.87</v>
      </c>
      <c r="C25" s="27">
        <v>54.87</v>
      </c>
      <c r="D25" s="27">
        <v>54.87</v>
      </c>
      <c r="E25" s="27">
        <v>54.87</v>
      </c>
      <c r="F25" s="27">
        <v>54.87</v>
      </c>
      <c r="G25" s="27">
        <v>54.87</v>
      </c>
      <c r="H25" s="27">
        <v>54.87</v>
      </c>
      <c r="I25" s="27">
        <v>54.87</v>
      </c>
      <c r="J25" s="27">
        <v>54.87</v>
      </c>
      <c r="K25" s="27">
        <v>54.87</v>
      </c>
      <c r="L25" s="27">
        <v>54.87</v>
      </c>
      <c r="M25" s="27">
        <v>54.87</v>
      </c>
      <c r="N25" s="27">
        <v>54.87</v>
      </c>
      <c r="O25" s="27">
        <v>54.87</v>
      </c>
      <c r="P25" s="27">
        <v>54.87</v>
      </c>
      <c r="Q25" s="27">
        <v>54.87</v>
      </c>
      <c r="R25" s="27">
        <v>54.87</v>
      </c>
      <c r="S25" s="27">
        <v>54.87</v>
      </c>
      <c r="T25" s="27">
        <v>54.87</v>
      </c>
      <c r="U25" s="27">
        <v>54.87</v>
      </c>
      <c r="V25" s="27">
        <v>54.87</v>
      </c>
      <c r="W25" s="27">
        <v>54.87</v>
      </c>
      <c r="X25" s="27">
        <v>54.87</v>
      </c>
      <c r="Y25" s="28">
        <v>54.87</v>
      </c>
    </row>
    <row r="26" spans="1:25" ht="15" outlineLevel="2" thickBot="1" x14ac:dyDescent="0.25">
      <c r="A26" s="2" t="s">
        <v>32</v>
      </c>
      <c r="B26" s="26">
        <v>181.39</v>
      </c>
      <c r="C26" s="27">
        <v>181.39</v>
      </c>
      <c r="D26" s="27">
        <v>181.39</v>
      </c>
      <c r="E26" s="27">
        <v>181.39</v>
      </c>
      <c r="F26" s="27">
        <v>181.39</v>
      </c>
      <c r="G26" s="27">
        <v>181.39</v>
      </c>
      <c r="H26" s="27">
        <v>181.39</v>
      </c>
      <c r="I26" s="27">
        <v>181.39</v>
      </c>
      <c r="J26" s="27">
        <v>181.39</v>
      </c>
      <c r="K26" s="27">
        <v>181.39</v>
      </c>
      <c r="L26" s="27">
        <v>181.39</v>
      </c>
      <c r="M26" s="27">
        <v>181.39</v>
      </c>
      <c r="N26" s="27">
        <v>181.39</v>
      </c>
      <c r="O26" s="27">
        <v>181.39</v>
      </c>
      <c r="P26" s="27">
        <v>181.39</v>
      </c>
      <c r="Q26" s="27">
        <v>181.39</v>
      </c>
      <c r="R26" s="27">
        <v>181.39</v>
      </c>
      <c r="S26" s="27">
        <v>181.39</v>
      </c>
      <c r="T26" s="27">
        <v>181.39</v>
      </c>
      <c r="U26" s="27">
        <v>181.39</v>
      </c>
      <c r="V26" s="27">
        <v>181.39</v>
      </c>
      <c r="W26" s="27">
        <v>181.39</v>
      </c>
      <c r="X26" s="27">
        <v>181.39</v>
      </c>
      <c r="Y26" s="28">
        <v>181.39</v>
      </c>
    </row>
    <row r="27" spans="1:25" ht="15" outlineLevel="2" thickBot="1" x14ac:dyDescent="0.25">
      <c r="A27" s="2" t="s">
        <v>33</v>
      </c>
      <c r="B27" s="26">
        <v>126.03</v>
      </c>
      <c r="C27" s="27">
        <v>126.03</v>
      </c>
      <c r="D27" s="27">
        <v>126.03</v>
      </c>
      <c r="E27" s="27">
        <v>126.03</v>
      </c>
      <c r="F27" s="27">
        <v>126.03</v>
      </c>
      <c r="G27" s="27">
        <v>126.03</v>
      </c>
      <c r="H27" s="27">
        <v>126.03</v>
      </c>
      <c r="I27" s="27">
        <v>126.03</v>
      </c>
      <c r="J27" s="27">
        <v>126.03</v>
      </c>
      <c r="K27" s="27">
        <v>126.03</v>
      </c>
      <c r="L27" s="27">
        <v>126.03</v>
      </c>
      <c r="M27" s="27">
        <v>126.03</v>
      </c>
      <c r="N27" s="27">
        <v>126.03</v>
      </c>
      <c r="O27" s="27">
        <v>126.03</v>
      </c>
      <c r="P27" s="27">
        <v>126.03</v>
      </c>
      <c r="Q27" s="27">
        <v>126.03</v>
      </c>
      <c r="R27" s="27">
        <v>126.03</v>
      </c>
      <c r="S27" s="27">
        <v>126.03</v>
      </c>
      <c r="T27" s="27">
        <v>126.03</v>
      </c>
      <c r="U27" s="27">
        <v>126.03</v>
      </c>
      <c r="V27" s="27">
        <v>126.03</v>
      </c>
      <c r="W27" s="27">
        <v>126.03</v>
      </c>
      <c r="X27" s="27">
        <v>126.03</v>
      </c>
      <c r="Y27" s="28">
        <v>126.03</v>
      </c>
    </row>
    <row r="28" spans="1:25" ht="15" outlineLevel="2" thickBot="1" x14ac:dyDescent="0.25">
      <c r="A28" s="2" t="s">
        <v>54</v>
      </c>
      <c r="B28" s="26">
        <v>28.78</v>
      </c>
      <c r="C28" s="27">
        <v>28.78</v>
      </c>
      <c r="D28" s="27">
        <v>28.78</v>
      </c>
      <c r="E28" s="27">
        <v>28.78</v>
      </c>
      <c r="F28" s="27">
        <v>28.78</v>
      </c>
      <c r="G28" s="27">
        <v>28.78</v>
      </c>
      <c r="H28" s="27">
        <v>28.78</v>
      </c>
      <c r="I28" s="27">
        <v>28.78</v>
      </c>
      <c r="J28" s="27">
        <v>28.78</v>
      </c>
      <c r="K28" s="27">
        <v>28.78</v>
      </c>
      <c r="L28" s="27">
        <v>28.78</v>
      </c>
      <c r="M28" s="27">
        <v>28.78</v>
      </c>
      <c r="N28" s="27">
        <v>28.78</v>
      </c>
      <c r="O28" s="27">
        <v>28.78</v>
      </c>
      <c r="P28" s="27">
        <v>28.78</v>
      </c>
      <c r="Q28" s="27">
        <v>28.78</v>
      </c>
      <c r="R28" s="27">
        <v>28.78</v>
      </c>
      <c r="S28" s="27">
        <v>28.78</v>
      </c>
      <c r="T28" s="27">
        <v>28.78</v>
      </c>
      <c r="U28" s="27">
        <v>28.78</v>
      </c>
      <c r="V28" s="27">
        <v>28.78</v>
      </c>
      <c r="W28" s="27">
        <v>28.78</v>
      </c>
      <c r="X28" s="27">
        <v>28.78</v>
      </c>
      <c r="Y28" s="28">
        <v>28.78</v>
      </c>
    </row>
    <row r="29" spans="1:25" ht="15" outlineLevel="2" thickBot="1" x14ac:dyDescent="0.25">
      <c r="A29" s="2" t="s">
        <v>35</v>
      </c>
      <c r="B29" s="26">
        <v>3.1427653200000001</v>
      </c>
      <c r="C29" s="27">
        <v>3.1427653200000001</v>
      </c>
      <c r="D29" s="27">
        <v>3.1427653200000001</v>
      </c>
      <c r="E29" s="27">
        <v>3.1427653200000001</v>
      </c>
      <c r="F29" s="27">
        <v>3.1427653200000001</v>
      </c>
      <c r="G29" s="27">
        <v>3.1427653200000001</v>
      </c>
      <c r="H29" s="27">
        <v>3.1427653200000001</v>
      </c>
      <c r="I29" s="27">
        <v>3.1427653200000001</v>
      </c>
      <c r="J29" s="27">
        <v>3.1427653200000001</v>
      </c>
      <c r="K29" s="27">
        <v>3.1427653200000001</v>
      </c>
      <c r="L29" s="27">
        <v>3.1427653200000001</v>
      </c>
      <c r="M29" s="27">
        <v>3.1427653200000001</v>
      </c>
      <c r="N29" s="27">
        <v>3.1427653200000001</v>
      </c>
      <c r="O29" s="27">
        <v>3.1427653200000001</v>
      </c>
      <c r="P29" s="27">
        <v>3.1427653200000001</v>
      </c>
      <c r="Q29" s="27">
        <v>3.1427653200000001</v>
      </c>
      <c r="R29" s="27">
        <v>3.1427653200000001</v>
      </c>
      <c r="S29" s="27">
        <v>3.1427653200000001</v>
      </c>
      <c r="T29" s="27">
        <v>3.1427653200000001</v>
      </c>
      <c r="U29" s="27">
        <v>3.1427653200000001</v>
      </c>
      <c r="V29" s="27">
        <v>3.1427653200000001</v>
      </c>
      <c r="W29" s="27">
        <v>3.1427653200000001</v>
      </c>
      <c r="X29" s="27">
        <v>3.1427653200000001</v>
      </c>
      <c r="Y29" s="28">
        <v>3.1427653200000001</v>
      </c>
    </row>
    <row r="30" spans="1:25" ht="19.5" customHeight="1" thickBot="1" x14ac:dyDescent="0.25">
      <c r="A30" s="11">
        <v>3</v>
      </c>
      <c r="B30" s="25">
        <f>B31+B32+B33+B34+B35+B36</f>
        <v>1321.16996107</v>
      </c>
      <c r="C30" s="25">
        <f t="shared" ref="C30:Y30" si="2">C31+C32+C33+C34+C35+C36</f>
        <v>1344.7307304399999</v>
      </c>
      <c r="D30" s="25">
        <f t="shared" si="2"/>
        <v>1360.8954156299999</v>
      </c>
      <c r="E30" s="25">
        <f t="shared" si="2"/>
        <v>1371.36357441</v>
      </c>
      <c r="F30" s="25">
        <f t="shared" si="2"/>
        <v>1387.88159501</v>
      </c>
      <c r="G30" s="25">
        <f t="shared" si="2"/>
        <v>1380.54654491</v>
      </c>
      <c r="H30" s="25">
        <f t="shared" si="2"/>
        <v>1365.7854800600001</v>
      </c>
      <c r="I30" s="25">
        <f t="shared" si="2"/>
        <v>1329.3042819099999</v>
      </c>
      <c r="J30" s="25">
        <f t="shared" si="2"/>
        <v>1285.5155762699999</v>
      </c>
      <c r="K30" s="25">
        <f t="shared" si="2"/>
        <v>1244.7128988299999</v>
      </c>
      <c r="L30" s="25">
        <f t="shared" si="2"/>
        <v>1233.84517757</v>
      </c>
      <c r="M30" s="25">
        <f t="shared" si="2"/>
        <v>1245.48113298</v>
      </c>
      <c r="N30" s="25">
        <f t="shared" si="2"/>
        <v>1268.82763439</v>
      </c>
      <c r="O30" s="25">
        <f t="shared" si="2"/>
        <v>1272.1769944999999</v>
      </c>
      <c r="P30" s="25">
        <f t="shared" si="2"/>
        <v>1274.8620135799999</v>
      </c>
      <c r="Q30" s="25">
        <f t="shared" si="2"/>
        <v>1280.0390410699999</v>
      </c>
      <c r="R30" s="25">
        <f t="shared" si="2"/>
        <v>1274.5250357800001</v>
      </c>
      <c r="S30" s="25">
        <f t="shared" si="2"/>
        <v>1225.3558384</v>
      </c>
      <c r="T30" s="25">
        <f t="shared" si="2"/>
        <v>1208.07510286</v>
      </c>
      <c r="U30" s="25">
        <f t="shared" si="2"/>
        <v>1202.4911477200001</v>
      </c>
      <c r="V30" s="25">
        <f t="shared" si="2"/>
        <v>1221.2379588400001</v>
      </c>
      <c r="W30" s="25">
        <f t="shared" si="2"/>
        <v>1251.0893086200001</v>
      </c>
      <c r="X30" s="25">
        <f t="shared" si="2"/>
        <v>1253.8357499599999</v>
      </c>
      <c r="Y30" s="25">
        <f t="shared" si="2"/>
        <v>1276.3804789000001</v>
      </c>
    </row>
    <row r="31" spans="1:25" ht="51.75" outlineLevel="2" thickBot="1" x14ac:dyDescent="0.25">
      <c r="A31" s="2" t="s">
        <v>40</v>
      </c>
      <c r="B31" s="26">
        <v>926.95719574999998</v>
      </c>
      <c r="C31" s="27">
        <v>950.51796511999999</v>
      </c>
      <c r="D31" s="27">
        <v>966.68265030999999</v>
      </c>
      <c r="E31" s="27">
        <v>977.15080909000005</v>
      </c>
      <c r="F31" s="27">
        <v>993.66882969000005</v>
      </c>
      <c r="G31" s="27">
        <v>986.33377958999995</v>
      </c>
      <c r="H31" s="27">
        <v>971.57271474000004</v>
      </c>
      <c r="I31" s="27">
        <v>935.09151658999997</v>
      </c>
      <c r="J31" s="27">
        <v>891.30281094999998</v>
      </c>
      <c r="K31" s="27">
        <v>850.50013350999996</v>
      </c>
      <c r="L31" s="27">
        <v>839.63241225000002</v>
      </c>
      <c r="M31" s="27">
        <v>851.26836765999997</v>
      </c>
      <c r="N31" s="27">
        <v>874.61486907000005</v>
      </c>
      <c r="O31" s="27">
        <v>877.96422917999996</v>
      </c>
      <c r="P31" s="27">
        <v>880.64924826000004</v>
      </c>
      <c r="Q31" s="27">
        <v>885.82627575000004</v>
      </c>
      <c r="R31" s="27">
        <v>880.31227046000004</v>
      </c>
      <c r="S31" s="27">
        <v>831.14307308000002</v>
      </c>
      <c r="T31" s="27">
        <v>813.86233754</v>
      </c>
      <c r="U31" s="27">
        <v>808.27838240000005</v>
      </c>
      <c r="V31" s="27">
        <v>827.02519352000002</v>
      </c>
      <c r="W31" s="27">
        <v>856.87654329999998</v>
      </c>
      <c r="X31" s="27">
        <v>859.62298464000003</v>
      </c>
      <c r="Y31" s="28">
        <v>882.16771358000005</v>
      </c>
    </row>
    <row r="32" spans="1:25" ht="39" outlineLevel="2" thickBot="1" x14ac:dyDescent="0.25">
      <c r="A32" s="2" t="s">
        <v>41</v>
      </c>
      <c r="B32" s="26">
        <v>54.87</v>
      </c>
      <c r="C32" s="27">
        <v>54.87</v>
      </c>
      <c r="D32" s="27">
        <v>54.87</v>
      </c>
      <c r="E32" s="27">
        <v>54.87</v>
      </c>
      <c r="F32" s="27">
        <v>54.87</v>
      </c>
      <c r="G32" s="27">
        <v>54.87</v>
      </c>
      <c r="H32" s="27">
        <v>54.87</v>
      </c>
      <c r="I32" s="27">
        <v>54.87</v>
      </c>
      <c r="J32" s="27">
        <v>54.87</v>
      </c>
      <c r="K32" s="27">
        <v>54.87</v>
      </c>
      <c r="L32" s="27">
        <v>54.87</v>
      </c>
      <c r="M32" s="27">
        <v>54.87</v>
      </c>
      <c r="N32" s="27">
        <v>54.87</v>
      </c>
      <c r="O32" s="27">
        <v>54.87</v>
      </c>
      <c r="P32" s="27">
        <v>54.87</v>
      </c>
      <c r="Q32" s="27">
        <v>54.87</v>
      </c>
      <c r="R32" s="27">
        <v>54.87</v>
      </c>
      <c r="S32" s="27">
        <v>54.87</v>
      </c>
      <c r="T32" s="27">
        <v>54.87</v>
      </c>
      <c r="U32" s="27">
        <v>54.87</v>
      </c>
      <c r="V32" s="27">
        <v>54.87</v>
      </c>
      <c r="W32" s="27">
        <v>54.87</v>
      </c>
      <c r="X32" s="27">
        <v>54.87</v>
      </c>
      <c r="Y32" s="28">
        <v>54.87</v>
      </c>
    </row>
    <row r="33" spans="1:25" ht="15" outlineLevel="2" thickBot="1" x14ac:dyDescent="0.25">
      <c r="A33" s="2" t="s">
        <v>32</v>
      </c>
      <c r="B33" s="26">
        <v>181.39</v>
      </c>
      <c r="C33" s="27">
        <v>181.39</v>
      </c>
      <c r="D33" s="27">
        <v>181.39</v>
      </c>
      <c r="E33" s="27">
        <v>181.39</v>
      </c>
      <c r="F33" s="27">
        <v>181.39</v>
      </c>
      <c r="G33" s="27">
        <v>181.39</v>
      </c>
      <c r="H33" s="27">
        <v>181.39</v>
      </c>
      <c r="I33" s="27">
        <v>181.39</v>
      </c>
      <c r="J33" s="27">
        <v>181.39</v>
      </c>
      <c r="K33" s="27">
        <v>181.39</v>
      </c>
      <c r="L33" s="27">
        <v>181.39</v>
      </c>
      <c r="M33" s="27">
        <v>181.39</v>
      </c>
      <c r="N33" s="27">
        <v>181.39</v>
      </c>
      <c r="O33" s="27">
        <v>181.39</v>
      </c>
      <c r="P33" s="27">
        <v>181.39</v>
      </c>
      <c r="Q33" s="27">
        <v>181.39</v>
      </c>
      <c r="R33" s="27">
        <v>181.39</v>
      </c>
      <c r="S33" s="27">
        <v>181.39</v>
      </c>
      <c r="T33" s="27">
        <v>181.39</v>
      </c>
      <c r="U33" s="27">
        <v>181.39</v>
      </c>
      <c r="V33" s="27">
        <v>181.39</v>
      </c>
      <c r="W33" s="27">
        <v>181.39</v>
      </c>
      <c r="X33" s="27">
        <v>181.39</v>
      </c>
      <c r="Y33" s="28">
        <v>181.39</v>
      </c>
    </row>
    <row r="34" spans="1:25" ht="15" outlineLevel="2" thickBot="1" x14ac:dyDescent="0.25">
      <c r="A34" s="2" t="s">
        <v>33</v>
      </c>
      <c r="B34" s="26">
        <v>126.03</v>
      </c>
      <c r="C34" s="27">
        <v>126.03</v>
      </c>
      <c r="D34" s="27">
        <v>126.03</v>
      </c>
      <c r="E34" s="27">
        <v>126.03</v>
      </c>
      <c r="F34" s="27">
        <v>126.03</v>
      </c>
      <c r="G34" s="27">
        <v>126.03</v>
      </c>
      <c r="H34" s="27">
        <v>126.03</v>
      </c>
      <c r="I34" s="27">
        <v>126.03</v>
      </c>
      <c r="J34" s="27">
        <v>126.03</v>
      </c>
      <c r="K34" s="27">
        <v>126.03</v>
      </c>
      <c r="L34" s="27">
        <v>126.03</v>
      </c>
      <c r="M34" s="27">
        <v>126.03</v>
      </c>
      <c r="N34" s="27">
        <v>126.03</v>
      </c>
      <c r="O34" s="27">
        <v>126.03</v>
      </c>
      <c r="P34" s="27">
        <v>126.03</v>
      </c>
      <c r="Q34" s="27">
        <v>126.03</v>
      </c>
      <c r="R34" s="27">
        <v>126.03</v>
      </c>
      <c r="S34" s="27">
        <v>126.03</v>
      </c>
      <c r="T34" s="27">
        <v>126.03</v>
      </c>
      <c r="U34" s="27">
        <v>126.03</v>
      </c>
      <c r="V34" s="27">
        <v>126.03</v>
      </c>
      <c r="W34" s="27">
        <v>126.03</v>
      </c>
      <c r="X34" s="27">
        <v>126.03</v>
      </c>
      <c r="Y34" s="28">
        <v>126.03</v>
      </c>
    </row>
    <row r="35" spans="1:25" ht="15" outlineLevel="2" thickBot="1" x14ac:dyDescent="0.25">
      <c r="A35" s="2" t="s">
        <v>54</v>
      </c>
      <c r="B35" s="26">
        <v>28.78</v>
      </c>
      <c r="C35" s="27">
        <v>28.78</v>
      </c>
      <c r="D35" s="27">
        <v>28.78</v>
      </c>
      <c r="E35" s="27">
        <v>28.78</v>
      </c>
      <c r="F35" s="27">
        <v>28.78</v>
      </c>
      <c r="G35" s="27">
        <v>28.78</v>
      </c>
      <c r="H35" s="27">
        <v>28.78</v>
      </c>
      <c r="I35" s="27">
        <v>28.78</v>
      </c>
      <c r="J35" s="27">
        <v>28.78</v>
      </c>
      <c r="K35" s="27">
        <v>28.78</v>
      </c>
      <c r="L35" s="27">
        <v>28.78</v>
      </c>
      <c r="M35" s="27">
        <v>28.78</v>
      </c>
      <c r="N35" s="27">
        <v>28.78</v>
      </c>
      <c r="O35" s="27">
        <v>28.78</v>
      </c>
      <c r="P35" s="27">
        <v>28.78</v>
      </c>
      <c r="Q35" s="27">
        <v>28.78</v>
      </c>
      <c r="R35" s="27">
        <v>28.78</v>
      </c>
      <c r="S35" s="27">
        <v>28.78</v>
      </c>
      <c r="T35" s="27">
        <v>28.78</v>
      </c>
      <c r="U35" s="27">
        <v>28.78</v>
      </c>
      <c r="V35" s="27">
        <v>28.78</v>
      </c>
      <c r="W35" s="27">
        <v>28.78</v>
      </c>
      <c r="X35" s="27">
        <v>28.78</v>
      </c>
      <c r="Y35" s="28">
        <v>28.78</v>
      </c>
    </row>
    <row r="36" spans="1:25" ht="15" outlineLevel="2" thickBot="1" x14ac:dyDescent="0.25">
      <c r="A36" s="2" t="s">
        <v>35</v>
      </c>
      <c r="B36" s="26">
        <v>3.1427653200000001</v>
      </c>
      <c r="C36" s="27">
        <v>3.1427653200000001</v>
      </c>
      <c r="D36" s="27">
        <v>3.1427653200000001</v>
      </c>
      <c r="E36" s="27">
        <v>3.1427653200000001</v>
      </c>
      <c r="F36" s="27">
        <v>3.1427653200000001</v>
      </c>
      <c r="G36" s="27">
        <v>3.1427653200000001</v>
      </c>
      <c r="H36" s="27">
        <v>3.1427653200000001</v>
      </c>
      <c r="I36" s="27">
        <v>3.1427653200000001</v>
      </c>
      <c r="J36" s="27">
        <v>3.1427653200000001</v>
      </c>
      <c r="K36" s="27">
        <v>3.1427653200000001</v>
      </c>
      <c r="L36" s="27">
        <v>3.1427653200000001</v>
      </c>
      <c r="M36" s="27">
        <v>3.1427653200000001</v>
      </c>
      <c r="N36" s="27">
        <v>3.1427653200000001</v>
      </c>
      <c r="O36" s="27">
        <v>3.1427653200000001</v>
      </c>
      <c r="P36" s="27">
        <v>3.1427653200000001</v>
      </c>
      <c r="Q36" s="27">
        <v>3.1427653200000001</v>
      </c>
      <c r="R36" s="27">
        <v>3.1427653200000001</v>
      </c>
      <c r="S36" s="27">
        <v>3.1427653200000001</v>
      </c>
      <c r="T36" s="27">
        <v>3.1427653200000001</v>
      </c>
      <c r="U36" s="27">
        <v>3.1427653200000001</v>
      </c>
      <c r="V36" s="27">
        <v>3.1427653200000001</v>
      </c>
      <c r="W36" s="27">
        <v>3.1427653200000001</v>
      </c>
      <c r="X36" s="27">
        <v>3.1427653200000001</v>
      </c>
      <c r="Y36" s="28">
        <v>3.1427653200000001</v>
      </c>
    </row>
    <row r="37" spans="1:25" ht="19.5" customHeight="1" thickBot="1" x14ac:dyDescent="0.25">
      <c r="A37" s="11">
        <v>4</v>
      </c>
      <c r="B37" s="25">
        <f>B38+B39+B40+B41+B42+B43</f>
        <v>1318.1851655</v>
      </c>
      <c r="C37" s="25">
        <f t="shared" ref="C37:Y37" si="3">C38+C39+C40+C41+C42+C43</f>
        <v>1349.3853252599999</v>
      </c>
      <c r="D37" s="25">
        <f t="shared" si="3"/>
        <v>1362.53844832</v>
      </c>
      <c r="E37" s="25">
        <f t="shared" si="3"/>
        <v>1375.9424655099999</v>
      </c>
      <c r="F37" s="25">
        <f t="shared" si="3"/>
        <v>1368.2979572500001</v>
      </c>
      <c r="G37" s="25">
        <f t="shared" si="3"/>
        <v>1359.9438834099999</v>
      </c>
      <c r="H37" s="25">
        <f t="shared" si="3"/>
        <v>1351.48789235</v>
      </c>
      <c r="I37" s="25">
        <f t="shared" si="3"/>
        <v>1337.4813961900002</v>
      </c>
      <c r="J37" s="25">
        <f t="shared" si="3"/>
        <v>1307.69218873</v>
      </c>
      <c r="K37" s="25">
        <f t="shared" si="3"/>
        <v>1259.1988090100001</v>
      </c>
      <c r="L37" s="25">
        <f t="shared" si="3"/>
        <v>1206.05887059</v>
      </c>
      <c r="M37" s="25">
        <f t="shared" si="3"/>
        <v>1221.26275304</v>
      </c>
      <c r="N37" s="25">
        <f t="shared" si="3"/>
        <v>1228.21993303</v>
      </c>
      <c r="O37" s="25">
        <f t="shared" si="3"/>
        <v>1212.4321472500001</v>
      </c>
      <c r="P37" s="25">
        <f t="shared" si="3"/>
        <v>1238.06987394</v>
      </c>
      <c r="Q37" s="25">
        <f t="shared" si="3"/>
        <v>1247.37363596</v>
      </c>
      <c r="R37" s="25">
        <f t="shared" si="3"/>
        <v>1268.9554790899999</v>
      </c>
      <c r="S37" s="25">
        <f t="shared" si="3"/>
        <v>1248.4237747899999</v>
      </c>
      <c r="T37" s="25">
        <f t="shared" si="3"/>
        <v>1207.05814076</v>
      </c>
      <c r="U37" s="25">
        <f t="shared" si="3"/>
        <v>1200.0354823800001</v>
      </c>
      <c r="V37" s="25">
        <f t="shared" si="3"/>
        <v>1216.7083166099999</v>
      </c>
      <c r="W37" s="25">
        <f t="shared" si="3"/>
        <v>1222.3306483200001</v>
      </c>
      <c r="X37" s="25">
        <f t="shared" si="3"/>
        <v>1241.80186875</v>
      </c>
      <c r="Y37" s="25">
        <f t="shared" si="3"/>
        <v>1289.8495608599999</v>
      </c>
    </row>
    <row r="38" spans="1:25" ht="51.75" outlineLevel="2" thickBot="1" x14ac:dyDescent="0.25">
      <c r="A38" s="2" t="s">
        <v>40</v>
      </c>
      <c r="B38" s="26">
        <v>923.97240018000002</v>
      </c>
      <c r="C38" s="27">
        <v>955.17255994000004</v>
      </c>
      <c r="D38" s="27">
        <v>968.32568300000003</v>
      </c>
      <c r="E38" s="27">
        <v>981.72970019000002</v>
      </c>
      <c r="F38" s="27">
        <v>974.08519192999995</v>
      </c>
      <c r="G38" s="27">
        <v>965.73111809</v>
      </c>
      <c r="H38" s="27">
        <v>957.27512703000002</v>
      </c>
      <c r="I38" s="27">
        <v>943.26863087000004</v>
      </c>
      <c r="J38" s="27">
        <v>913.47942340999998</v>
      </c>
      <c r="K38" s="27">
        <v>864.98604368999997</v>
      </c>
      <c r="L38" s="27">
        <v>811.84610526999995</v>
      </c>
      <c r="M38" s="27">
        <v>827.04998771999999</v>
      </c>
      <c r="N38" s="27">
        <v>834.00716770999998</v>
      </c>
      <c r="O38" s="27">
        <v>818.21938193000005</v>
      </c>
      <c r="P38" s="27">
        <v>843.85710861999996</v>
      </c>
      <c r="Q38" s="27">
        <v>853.16087063999998</v>
      </c>
      <c r="R38" s="27">
        <v>874.74271377000002</v>
      </c>
      <c r="S38" s="27">
        <v>854.21100947000002</v>
      </c>
      <c r="T38" s="27">
        <v>812.84537544</v>
      </c>
      <c r="U38" s="27">
        <v>805.82271705999995</v>
      </c>
      <c r="V38" s="27">
        <v>822.49555128999998</v>
      </c>
      <c r="W38" s="27">
        <v>828.11788300000001</v>
      </c>
      <c r="X38" s="27">
        <v>847.58910343000002</v>
      </c>
      <c r="Y38" s="28">
        <v>895.63679553999998</v>
      </c>
    </row>
    <row r="39" spans="1:25" ht="39" outlineLevel="2" thickBot="1" x14ac:dyDescent="0.25">
      <c r="A39" s="2" t="s">
        <v>41</v>
      </c>
      <c r="B39" s="26">
        <v>54.87</v>
      </c>
      <c r="C39" s="27">
        <v>54.87</v>
      </c>
      <c r="D39" s="27">
        <v>54.87</v>
      </c>
      <c r="E39" s="27">
        <v>54.87</v>
      </c>
      <c r="F39" s="27">
        <v>54.87</v>
      </c>
      <c r="G39" s="27">
        <v>54.87</v>
      </c>
      <c r="H39" s="27">
        <v>54.87</v>
      </c>
      <c r="I39" s="27">
        <v>54.87</v>
      </c>
      <c r="J39" s="27">
        <v>54.87</v>
      </c>
      <c r="K39" s="27">
        <v>54.87</v>
      </c>
      <c r="L39" s="27">
        <v>54.87</v>
      </c>
      <c r="M39" s="27">
        <v>54.87</v>
      </c>
      <c r="N39" s="27">
        <v>54.87</v>
      </c>
      <c r="O39" s="27">
        <v>54.87</v>
      </c>
      <c r="P39" s="27">
        <v>54.87</v>
      </c>
      <c r="Q39" s="27">
        <v>54.87</v>
      </c>
      <c r="R39" s="27">
        <v>54.87</v>
      </c>
      <c r="S39" s="27">
        <v>54.87</v>
      </c>
      <c r="T39" s="27">
        <v>54.87</v>
      </c>
      <c r="U39" s="27">
        <v>54.87</v>
      </c>
      <c r="V39" s="27">
        <v>54.87</v>
      </c>
      <c r="W39" s="27">
        <v>54.87</v>
      </c>
      <c r="X39" s="27">
        <v>54.87</v>
      </c>
      <c r="Y39" s="28">
        <v>54.87</v>
      </c>
    </row>
    <row r="40" spans="1:25" ht="15" outlineLevel="2" thickBot="1" x14ac:dyDescent="0.25">
      <c r="A40" s="2" t="s">
        <v>32</v>
      </c>
      <c r="B40" s="26">
        <v>181.39</v>
      </c>
      <c r="C40" s="27">
        <v>181.39</v>
      </c>
      <c r="D40" s="27">
        <v>181.39</v>
      </c>
      <c r="E40" s="27">
        <v>181.39</v>
      </c>
      <c r="F40" s="27">
        <v>181.39</v>
      </c>
      <c r="G40" s="27">
        <v>181.39</v>
      </c>
      <c r="H40" s="27">
        <v>181.39</v>
      </c>
      <c r="I40" s="27">
        <v>181.39</v>
      </c>
      <c r="J40" s="27">
        <v>181.39</v>
      </c>
      <c r="K40" s="27">
        <v>181.39</v>
      </c>
      <c r="L40" s="27">
        <v>181.39</v>
      </c>
      <c r="M40" s="27">
        <v>181.39</v>
      </c>
      <c r="N40" s="27">
        <v>181.39</v>
      </c>
      <c r="O40" s="27">
        <v>181.39</v>
      </c>
      <c r="P40" s="27">
        <v>181.39</v>
      </c>
      <c r="Q40" s="27">
        <v>181.39</v>
      </c>
      <c r="R40" s="27">
        <v>181.39</v>
      </c>
      <c r="S40" s="27">
        <v>181.39</v>
      </c>
      <c r="T40" s="27">
        <v>181.39</v>
      </c>
      <c r="U40" s="27">
        <v>181.39</v>
      </c>
      <c r="V40" s="27">
        <v>181.39</v>
      </c>
      <c r="W40" s="27">
        <v>181.39</v>
      </c>
      <c r="X40" s="27">
        <v>181.39</v>
      </c>
      <c r="Y40" s="28">
        <v>181.39</v>
      </c>
    </row>
    <row r="41" spans="1:25" ht="15" outlineLevel="2" thickBot="1" x14ac:dyDescent="0.25">
      <c r="A41" s="2" t="s">
        <v>33</v>
      </c>
      <c r="B41" s="26">
        <v>126.03</v>
      </c>
      <c r="C41" s="27">
        <v>126.03</v>
      </c>
      <c r="D41" s="27">
        <v>126.03</v>
      </c>
      <c r="E41" s="27">
        <v>126.03</v>
      </c>
      <c r="F41" s="27">
        <v>126.03</v>
      </c>
      <c r="G41" s="27">
        <v>126.03</v>
      </c>
      <c r="H41" s="27">
        <v>126.03</v>
      </c>
      <c r="I41" s="27">
        <v>126.03</v>
      </c>
      <c r="J41" s="27">
        <v>126.03</v>
      </c>
      <c r="K41" s="27">
        <v>126.03</v>
      </c>
      <c r="L41" s="27">
        <v>126.03</v>
      </c>
      <c r="M41" s="27">
        <v>126.03</v>
      </c>
      <c r="N41" s="27">
        <v>126.03</v>
      </c>
      <c r="O41" s="27">
        <v>126.03</v>
      </c>
      <c r="P41" s="27">
        <v>126.03</v>
      </c>
      <c r="Q41" s="27">
        <v>126.03</v>
      </c>
      <c r="R41" s="27">
        <v>126.03</v>
      </c>
      <c r="S41" s="27">
        <v>126.03</v>
      </c>
      <c r="T41" s="27">
        <v>126.03</v>
      </c>
      <c r="U41" s="27">
        <v>126.03</v>
      </c>
      <c r="V41" s="27">
        <v>126.03</v>
      </c>
      <c r="W41" s="27">
        <v>126.03</v>
      </c>
      <c r="X41" s="27">
        <v>126.03</v>
      </c>
      <c r="Y41" s="28">
        <v>126.03</v>
      </c>
    </row>
    <row r="42" spans="1:25" ht="15" outlineLevel="2" thickBot="1" x14ac:dyDescent="0.25">
      <c r="A42" s="2" t="s">
        <v>54</v>
      </c>
      <c r="B42" s="26">
        <v>28.78</v>
      </c>
      <c r="C42" s="27">
        <v>28.78</v>
      </c>
      <c r="D42" s="27">
        <v>28.78</v>
      </c>
      <c r="E42" s="27">
        <v>28.78</v>
      </c>
      <c r="F42" s="27">
        <v>28.78</v>
      </c>
      <c r="G42" s="27">
        <v>28.78</v>
      </c>
      <c r="H42" s="27">
        <v>28.78</v>
      </c>
      <c r="I42" s="27">
        <v>28.78</v>
      </c>
      <c r="J42" s="27">
        <v>28.78</v>
      </c>
      <c r="K42" s="27">
        <v>28.78</v>
      </c>
      <c r="L42" s="27">
        <v>28.78</v>
      </c>
      <c r="M42" s="27">
        <v>28.78</v>
      </c>
      <c r="N42" s="27">
        <v>28.78</v>
      </c>
      <c r="O42" s="27">
        <v>28.78</v>
      </c>
      <c r="P42" s="27">
        <v>28.78</v>
      </c>
      <c r="Q42" s="27">
        <v>28.78</v>
      </c>
      <c r="R42" s="27">
        <v>28.78</v>
      </c>
      <c r="S42" s="27">
        <v>28.78</v>
      </c>
      <c r="T42" s="27">
        <v>28.78</v>
      </c>
      <c r="U42" s="27">
        <v>28.78</v>
      </c>
      <c r="V42" s="27">
        <v>28.78</v>
      </c>
      <c r="W42" s="27">
        <v>28.78</v>
      </c>
      <c r="X42" s="27">
        <v>28.78</v>
      </c>
      <c r="Y42" s="28">
        <v>28.78</v>
      </c>
    </row>
    <row r="43" spans="1:25" ht="15" outlineLevel="2" thickBot="1" x14ac:dyDescent="0.25">
      <c r="A43" s="2" t="s">
        <v>35</v>
      </c>
      <c r="B43" s="26">
        <v>3.1427653200000001</v>
      </c>
      <c r="C43" s="27">
        <v>3.1427653200000001</v>
      </c>
      <c r="D43" s="27">
        <v>3.1427653200000001</v>
      </c>
      <c r="E43" s="27">
        <v>3.1427653200000001</v>
      </c>
      <c r="F43" s="27">
        <v>3.1427653200000001</v>
      </c>
      <c r="G43" s="27">
        <v>3.1427653200000001</v>
      </c>
      <c r="H43" s="27">
        <v>3.1427653200000001</v>
      </c>
      <c r="I43" s="27">
        <v>3.1427653200000001</v>
      </c>
      <c r="J43" s="27">
        <v>3.1427653200000001</v>
      </c>
      <c r="K43" s="27">
        <v>3.1427653200000001</v>
      </c>
      <c r="L43" s="27">
        <v>3.1427653200000001</v>
      </c>
      <c r="M43" s="27">
        <v>3.1427653200000001</v>
      </c>
      <c r="N43" s="27">
        <v>3.1427653200000001</v>
      </c>
      <c r="O43" s="27">
        <v>3.1427653200000001</v>
      </c>
      <c r="P43" s="27">
        <v>3.1427653200000001</v>
      </c>
      <c r="Q43" s="27">
        <v>3.1427653200000001</v>
      </c>
      <c r="R43" s="27">
        <v>3.1427653200000001</v>
      </c>
      <c r="S43" s="27">
        <v>3.1427653200000001</v>
      </c>
      <c r="T43" s="27">
        <v>3.1427653200000001</v>
      </c>
      <c r="U43" s="27">
        <v>3.1427653200000001</v>
      </c>
      <c r="V43" s="27">
        <v>3.1427653200000001</v>
      </c>
      <c r="W43" s="27">
        <v>3.1427653200000001</v>
      </c>
      <c r="X43" s="27">
        <v>3.1427653200000001</v>
      </c>
      <c r="Y43" s="28">
        <v>3.1427653200000001</v>
      </c>
    </row>
    <row r="44" spans="1:25" ht="19.5" customHeight="1" thickBot="1" x14ac:dyDescent="0.25">
      <c r="A44" s="11">
        <v>5</v>
      </c>
      <c r="B44" s="25">
        <f>B45+B46+B47+B48+B49+B50</f>
        <v>1316.5308204400001</v>
      </c>
      <c r="C44" s="25">
        <f t="shared" ref="C44:Y44" si="4">C45+C46+C47+C48+C49+C50</f>
        <v>1335.8557186599999</v>
      </c>
      <c r="D44" s="25">
        <f t="shared" si="4"/>
        <v>1336.86687897</v>
      </c>
      <c r="E44" s="25">
        <f t="shared" si="4"/>
        <v>1348.22774099</v>
      </c>
      <c r="F44" s="25">
        <f t="shared" si="4"/>
        <v>1350.3155979000001</v>
      </c>
      <c r="G44" s="25">
        <f t="shared" si="4"/>
        <v>1335.94925754</v>
      </c>
      <c r="H44" s="25">
        <f t="shared" si="4"/>
        <v>1272.4932488500001</v>
      </c>
      <c r="I44" s="25">
        <f t="shared" si="4"/>
        <v>1219.19441897</v>
      </c>
      <c r="J44" s="25">
        <f t="shared" si="4"/>
        <v>1196.2363958600001</v>
      </c>
      <c r="K44" s="25">
        <f t="shared" si="4"/>
        <v>1189.93576377</v>
      </c>
      <c r="L44" s="25">
        <f t="shared" si="4"/>
        <v>1181.5687580700001</v>
      </c>
      <c r="M44" s="25">
        <f t="shared" si="4"/>
        <v>1183.3752985799999</v>
      </c>
      <c r="N44" s="25">
        <f t="shared" si="4"/>
        <v>1173.8201611900001</v>
      </c>
      <c r="O44" s="25">
        <f t="shared" si="4"/>
        <v>1163.94994978</v>
      </c>
      <c r="P44" s="25">
        <f t="shared" si="4"/>
        <v>1175.7749272800002</v>
      </c>
      <c r="Q44" s="25">
        <f t="shared" si="4"/>
        <v>1183.8679358500001</v>
      </c>
      <c r="R44" s="25">
        <f t="shared" si="4"/>
        <v>1165.5305139000002</v>
      </c>
      <c r="S44" s="25">
        <f t="shared" si="4"/>
        <v>1158.9909396</v>
      </c>
      <c r="T44" s="25">
        <f t="shared" si="4"/>
        <v>1152.9375157300001</v>
      </c>
      <c r="U44" s="25">
        <f t="shared" si="4"/>
        <v>1155.60102749</v>
      </c>
      <c r="V44" s="25">
        <f t="shared" si="4"/>
        <v>1158.5642025300001</v>
      </c>
      <c r="W44" s="25">
        <f t="shared" si="4"/>
        <v>1168.9835803600001</v>
      </c>
      <c r="X44" s="25">
        <f t="shared" si="4"/>
        <v>1174.7461482400001</v>
      </c>
      <c r="Y44" s="25">
        <f t="shared" si="4"/>
        <v>1219.84647498</v>
      </c>
    </row>
    <row r="45" spans="1:25" ht="51.75" outlineLevel="2" thickBot="1" x14ac:dyDescent="0.25">
      <c r="A45" s="2" t="s">
        <v>40</v>
      </c>
      <c r="B45" s="26">
        <v>922.31805512000005</v>
      </c>
      <c r="C45" s="27">
        <v>941.64295333999996</v>
      </c>
      <c r="D45" s="27">
        <v>942.65411365</v>
      </c>
      <c r="E45" s="27">
        <v>954.01497567000001</v>
      </c>
      <c r="F45" s="27">
        <v>956.10283258000004</v>
      </c>
      <c r="G45" s="27">
        <v>941.73649221999995</v>
      </c>
      <c r="H45" s="27">
        <v>878.28048352999997</v>
      </c>
      <c r="I45" s="27">
        <v>824.98165365</v>
      </c>
      <c r="J45" s="27">
        <v>802.02363054</v>
      </c>
      <c r="K45" s="27">
        <v>795.72299844999998</v>
      </c>
      <c r="L45" s="27">
        <v>787.35599275000004</v>
      </c>
      <c r="M45" s="27">
        <v>789.16253326000003</v>
      </c>
      <c r="N45" s="27">
        <v>779.60739587</v>
      </c>
      <c r="O45" s="27">
        <v>769.73718445999998</v>
      </c>
      <c r="P45" s="27">
        <v>781.56216196000003</v>
      </c>
      <c r="Q45" s="27">
        <v>789.65517052999996</v>
      </c>
      <c r="R45" s="27">
        <v>771.31774858000006</v>
      </c>
      <c r="S45" s="27">
        <v>764.77817428000003</v>
      </c>
      <c r="T45" s="27">
        <v>758.72475040999996</v>
      </c>
      <c r="U45" s="27">
        <v>761.38826216999996</v>
      </c>
      <c r="V45" s="27">
        <v>764.35143720999997</v>
      </c>
      <c r="W45" s="27">
        <v>774.77081504</v>
      </c>
      <c r="X45" s="27">
        <v>780.53338292000001</v>
      </c>
      <c r="Y45" s="28">
        <v>825.63370966000002</v>
      </c>
    </row>
    <row r="46" spans="1:25" ht="39" outlineLevel="2" thickBot="1" x14ac:dyDescent="0.25">
      <c r="A46" s="2" t="s">
        <v>41</v>
      </c>
      <c r="B46" s="26">
        <v>54.87</v>
      </c>
      <c r="C46" s="27">
        <v>54.87</v>
      </c>
      <c r="D46" s="27">
        <v>54.87</v>
      </c>
      <c r="E46" s="27">
        <v>54.87</v>
      </c>
      <c r="F46" s="27">
        <v>54.87</v>
      </c>
      <c r="G46" s="27">
        <v>54.87</v>
      </c>
      <c r="H46" s="27">
        <v>54.87</v>
      </c>
      <c r="I46" s="27">
        <v>54.87</v>
      </c>
      <c r="J46" s="27">
        <v>54.87</v>
      </c>
      <c r="K46" s="27">
        <v>54.87</v>
      </c>
      <c r="L46" s="27">
        <v>54.87</v>
      </c>
      <c r="M46" s="27">
        <v>54.87</v>
      </c>
      <c r="N46" s="27">
        <v>54.87</v>
      </c>
      <c r="O46" s="27">
        <v>54.87</v>
      </c>
      <c r="P46" s="27">
        <v>54.87</v>
      </c>
      <c r="Q46" s="27">
        <v>54.87</v>
      </c>
      <c r="R46" s="27">
        <v>54.87</v>
      </c>
      <c r="S46" s="27">
        <v>54.87</v>
      </c>
      <c r="T46" s="27">
        <v>54.87</v>
      </c>
      <c r="U46" s="27">
        <v>54.87</v>
      </c>
      <c r="V46" s="27">
        <v>54.87</v>
      </c>
      <c r="W46" s="27">
        <v>54.87</v>
      </c>
      <c r="X46" s="27">
        <v>54.87</v>
      </c>
      <c r="Y46" s="28">
        <v>54.87</v>
      </c>
    </row>
    <row r="47" spans="1:25" ht="15" outlineLevel="2" thickBot="1" x14ac:dyDescent="0.25">
      <c r="A47" s="2" t="s">
        <v>32</v>
      </c>
      <c r="B47" s="26">
        <v>181.39</v>
      </c>
      <c r="C47" s="27">
        <v>181.39</v>
      </c>
      <c r="D47" s="27">
        <v>181.39</v>
      </c>
      <c r="E47" s="27">
        <v>181.39</v>
      </c>
      <c r="F47" s="27">
        <v>181.39</v>
      </c>
      <c r="G47" s="27">
        <v>181.39</v>
      </c>
      <c r="H47" s="27">
        <v>181.39</v>
      </c>
      <c r="I47" s="27">
        <v>181.39</v>
      </c>
      <c r="J47" s="27">
        <v>181.39</v>
      </c>
      <c r="K47" s="27">
        <v>181.39</v>
      </c>
      <c r="L47" s="27">
        <v>181.39</v>
      </c>
      <c r="M47" s="27">
        <v>181.39</v>
      </c>
      <c r="N47" s="27">
        <v>181.39</v>
      </c>
      <c r="O47" s="27">
        <v>181.39</v>
      </c>
      <c r="P47" s="27">
        <v>181.39</v>
      </c>
      <c r="Q47" s="27">
        <v>181.39</v>
      </c>
      <c r="R47" s="27">
        <v>181.39</v>
      </c>
      <c r="S47" s="27">
        <v>181.39</v>
      </c>
      <c r="T47" s="27">
        <v>181.39</v>
      </c>
      <c r="U47" s="27">
        <v>181.39</v>
      </c>
      <c r="V47" s="27">
        <v>181.39</v>
      </c>
      <c r="W47" s="27">
        <v>181.39</v>
      </c>
      <c r="X47" s="27">
        <v>181.39</v>
      </c>
      <c r="Y47" s="28">
        <v>181.39</v>
      </c>
    </row>
    <row r="48" spans="1:25" ht="15" outlineLevel="2" thickBot="1" x14ac:dyDescent="0.25">
      <c r="A48" s="2" t="s">
        <v>33</v>
      </c>
      <c r="B48" s="26">
        <v>126.03</v>
      </c>
      <c r="C48" s="27">
        <v>126.03</v>
      </c>
      <c r="D48" s="27">
        <v>126.03</v>
      </c>
      <c r="E48" s="27">
        <v>126.03</v>
      </c>
      <c r="F48" s="27">
        <v>126.03</v>
      </c>
      <c r="G48" s="27">
        <v>126.03</v>
      </c>
      <c r="H48" s="27">
        <v>126.03</v>
      </c>
      <c r="I48" s="27">
        <v>126.03</v>
      </c>
      <c r="J48" s="27">
        <v>126.03</v>
      </c>
      <c r="K48" s="27">
        <v>126.03</v>
      </c>
      <c r="L48" s="27">
        <v>126.03</v>
      </c>
      <c r="M48" s="27">
        <v>126.03</v>
      </c>
      <c r="N48" s="27">
        <v>126.03</v>
      </c>
      <c r="O48" s="27">
        <v>126.03</v>
      </c>
      <c r="P48" s="27">
        <v>126.03</v>
      </c>
      <c r="Q48" s="27">
        <v>126.03</v>
      </c>
      <c r="R48" s="27">
        <v>126.03</v>
      </c>
      <c r="S48" s="27">
        <v>126.03</v>
      </c>
      <c r="T48" s="27">
        <v>126.03</v>
      </c>
      <c r="U48" s="27">
        <v>126.03</v>
      </c>
      <c r="V48" s="27">
        <v>126.03</v>
      </c>
      <c r="W48" s="27">
        <v>126.03</v>
      </c>
      <c r="X48" s="27">
        <v>126.03</v>
      </c>
      <c r="Y48" s="28">
        <v>126.03</v>
      </c>
    </row>
    <row r="49" spans="1:25" ht="15" outlineLevel="2" thickBot="1" x14ac:dyDescent="0.25">
      <c r="A49" s="2" t="s">
        <v>54</v>
      </c>
      <c r="B49" s="26">
        <v>28.78</v>
      </c>
      <c r="C49" s="27">
        <v>28.78</v>
      </c>
      <c r="D49" s="27">
        <v>28.78</v>
      </c>
      <c r="E49" s="27">
        <v>28.78</v>
      </c>
      <c r="F49" s="27">
        <v>28.78</v>
      </c>
      <c r="G49" s="27">
        <v>28.78</v>
      </c>
      <c r="H49" s="27">
        <v>28.78</v>
      </c>
      <c r="I49" s="27">
        <v>28.78</v>
      </c>
      <c r="J49" s="27">
        <v>28.78</v>
      </c>
      <c r="K49" s="27">
        <v>28.78</v>
      </c>
      <c r="L49" s="27">
        <v>28.78</v>
      </c>
      <c r="M49" s="27">
        <v>28.78</v>
      </c>
      <c r="N49" s="27">
        <v>28.78</v>
      </c>
      <c r="O49" s="27">
        <v>28.78</v>
      </c>
      <c r="P49" s="27">
        <v>28.78</v>
      </c>
      <c r="Q49" s="27">
        <v>28.78</v>
      </c>
      <c r="R49" s="27">
        <v>28.78</v>
      </c>
      <c r="S49" s="27">
        <v>28.78</v>
      </c>
      <c r="T49" s="27">
        <v>28.78</v>
      </c>
      <c r="U49" s="27">
        <v>28.78</v>
      </c>
      <c r="V49" s="27">
        <v>28.78</v>
      </c>
      <c r="W49" s="27">
        <v>28.78</v>
      </c>
      <c r="X49" s="27">
        <v>28.78</v>
      </c>
      <c r="Y49" s="28">
        <v>28.78</v>
      </c>
    </row>
    <row r="50" spans="1:25" ht="15" outlineLevel="2" thickBot="1" x14ac:dyDescent="0.25">
      <c r="A50" s="2" t="s">
        <v>35</v>
      </c>
      <c r="B50" s="26">
        <v>3.1427653200000001</v>
      </c>
      <c r="C50" s="27">
        <v>3.1427653200000001</v>
      </c>
      <c r="D50" s="27">
        <v>3.1427653200000001</v>
      </c>
      <c r="E50" s="27">
        <v>3.1427653200000001</v>
      </c>
      <c r="F50" s="27">
        <v>3.1427653200000001</v>
      </c>
      <c r="G50" s="27">
        <v>3.1427653200000001</v>
      </c>
      <c r="H50" s="27">
        <v>3.1427653200000001</v>
      </c>
      <c r="I50" s="27">
        <v>3.1427653200000001</v>
      </c>
      <c r="J50" s="27">
        <v>3.1427653200000001</v>
      </c>
      <c r="K50" s="27">
        <v>3.1427653200000001</v>
      </c>
      <c r="L50" s="27">
        <v>3.1427653200000001</v>
      </c>
      <c r="M50" s="27">
        <v>3.1427653200000001</v>
      </c>
      <c r="N50" s="27">
        <v>3.1427653200000001</v>
      </c>
      <c r="O50" s="27">
        <v>3.1427653200000001</v>
      </c>
      <c r="P50" s="27">
        <v>3.1427653200000001</v>
      </c>
      <c r="Q50" s="27">
        <v>3.1427653200000001</v>
      </c>
      <c r="R50" s="27">
        <v>3.1427653200000001</v>
      </c>
      <c r="S50" s="27">
        <v>3.1427653200000001</v>
      </c>
      <c r="T50" s="27">
        <v>3.1427653200000001</v>
      </c>
      <c r="U50" s="27">
        <v>3.1427653200000001</v>
      </c>
      <c r="V50" s="27">
        <v>3.1427653200000001</v>
      </c>
      <c r="W50" s="27">
        <v>3.1427653200000001</v>
      </c>
      <c r="X50" s="27">
        <v>3.1427653200000001</v>
      </c>
      <c r="Y50" s="28">
        <v>3.1427653200000001</v>
      </c>
    </row>
    <row r="51" spans="1:25" ht="19.5" customHeight="1" thickBot="1" x14ac:dyDescent="0.25">
      <c r="A51" s="11">
        <v>6</v>
      </c>
      <c r="B51" s="25">
        <f>B52+B53+B54+B55+B56+B57</f>
        <v>1274.35709935</v>
      </c>
      <c r="C51" s="25">
        <f t="shared" ref="C51:Y51" si="5">C52+C53+C54+C55+C56+C57</f>
        <v>1304.7796150400002</v>
      </c>
      <c r="D51" s="25">
        <f t="shared" si="5"/>
        <v>1328.0545315100001</v>
      </c>
      <c r="E51" s="25">
        <f t="shared" si="5"/>
        <v>1318.6344466100002</v>
      </c>
      <c r="F51" s="25">
        <f t="shared" si="5"/>
        <v>1306.9809254899999</v>
      </c>
      <c r="G51" s="25">
        <f t="shared" si="5"/>
        <v>1292.15008844</v>
      </c>
      <c r="H51" s="25">
        <f t="shared" si="5"/>
        <v>1254.07405629</v>
      </c>
      <c r="I51" s="25">
        <f t="shared" si="5"/>
        <v>1224.4490668400001</v>
      </c>
      <c r="J51" s="25">
        <f t="shared" si="5"/>
        <v>1204.94769795</v>
      </c>
      <c r="K51" s="25">
        <f t="shared" si="5"/>
        <v>1192.3405536400001</v>
      </c>
      <c r="L51" s="25">
        <f t="shared" si="5"/>
        <v>1194.72559045</v>
      </c>
      <c r="M51" s="25">
        <f t="shared" si="5"/>
        <v>1212.7331935700001</v>
      </c>
      <c r="N51" s="25">
        <f t="shared" si="5"/>
        <v>1218.78096443</v>
      </c>
      <c r="O51" s="25">
        <f t="shared" si="5"/>
        <v>1224.5578058600001</v>
      </c>
      <c r="P51" s="25">
        <f t="shared" si="5"/>
        <v>1238.7149696500001</v>
      </c>
      <c r="Q51" s="25">
        <f t="shared" si="5"/>
        <v>1252.7062188299999</v>
      </c>
      <c r="R51" s="25">
        <f t="shared" si="5"/>
        <v>1234.3002543099999</v>
      </c>
      <c r="S51" s="25">
        <f t="shared" si="5"/>
        <v>1209.5579262900001</v>
      </c>
      <c r="T51" s="25">
        <f t="shared" si="5"/>
        <v>1177.8232252800001</v>
      </c>
      <c r="U51" s="25">
        <f t="shared" si="5"/>
        <v>1178.5519287900001</v>
      </c>
      <c r="V51" s="25">
        <f t="shared" si="5"/>
        <v>1179.1636789200002</v>
      </c>
      <c r="W51" s="25">
        <f t="shared" si="5"/>
        <v>1202.1768298300001</v>
      </c>
      <c r="X51" s="25">
        <f t="shared" si="5"/>
        <v>1238.77396374</v>
      </c>
      <c r="Y51" s="25">
        <f t="shared" si="5"/>
        <v>1275.6072026700001</v>
      </c>
    </row>
    <row r="52" spans="1:25" ht="51.75" outlineLevel="2" thickBot="1" x14ac:dyDescent="0.25">
      <c r="A52" s="2" t="s">
        <v>40</v>
      </c>
      <c r="B52" s="26">
        <v>880.14433402999998</v>
      </c>
      <c r="C52" s="27">
        <v>910.56684972000005</v>
      </c>
      <c r="D52" s="27">
        <v>933.84176619000004</v>
      </c>
      <c r="E52" s="27">
        <v>924.42168129000004</v>
      </c>
      <c r="F52" s="27">
        <v>912.76816016999999</v>
      </c>
      <c r="G52" s="27">
        <v>897.93732311999997</v>
      </c>
      <c r="H52" s="27">
        <v>859.86129097000003</v>
      </c>
      <c r="I52" s="27">
        <v>830.23630151999998</v>
      </c>
      <c r="J52" s="27">
        <v>810.73493263</v>
      </c>
      <c r="K52" s="27">
        <v>798.12778832000004</v>
      </c>
      <c r="L52" s="27">
        <v>800.51282513000001</v>
      </c>
      <c r="M52" s="27">
        <v>818.52042825000001</v>
      </c>
      <c r="N52" s="27">
        <v>824.56819911000002</v>
      </c>
      <c r="O52" s="27">
        <v>830.34504054000001</v>
      </c>
      <c r="P52" s="27">
        <v>844.50220433000004</v>
      </c>
      <c r="Q52" s="27">
        <v>858.49345350999999</v>
      </c>
      <c r="R52" s="27">
        <v>840.08748899</v>
      </c>
      <c r="S52" s="27">
        <v>815.34516097000005</v>
      </c>
      <c r="T52" s="27">
        <v>783.61045995999996</v>
      </c>
      <c r="U52" s="27">
        <v>784.33916347000002</v>
      </c>
      <c r="V52" s="27">
        <v>784.95091360000004</v>
      </c>
      <c r="W52" s="27">
        <v>807.96406450999996</v>
      </c>
      <c r="X52" s="27">
        <v>844.56119841999998</v>
      </c>
      <c r="Y52" s="28">
        <v>881.39443734999998</v>
      </c>
    </row>
    <row r="53" spans="1:25" ht="39" outlineLevel="2" thickBot="1" x14ac:dyDescent="0.25">
      <c r="A53" s="2" t="s">
        <v>41</v>
      </c>
      <c r="B53" s="26">
        <v>54.87</v>
      </c>
      <c r="C53" s="27">
        <v>54.87</v>
      </c>
      <c r="D53" s="27">
        <v>54.87</v>
      </c>
      <c r="E53" s="27">
        <v>54.87</v>
      </c>
      <c r="F53" s="27">
        <v>54.87</v>
      </c>
      <c r="G53" s="27">
        <v>54.87</v>
      </c>
      <c r="H53" s="27">
        <v>54.87</v>
      </c>
      <c r="I53" s="27">
        <v>54.87</v>
      </c>
      <c r="J53" s="27">
        <v>54.87</v>
      </c>
      <c r="K53" s="27">
        <v>54.87</v>
      </c>
      <c r="L53" s="27">
        <v>54.87</v>
      </c>
      <c r="M53" s="27">
        <v>54.87</v>
      </c>
      <c r="N53" s="27">
        <v>54.87</v>
      </c>
      <c r="O53" s="27">
        <v>54.87</v>
      </c>
      <c r="P53" s="27">
        <v>54.87</v>
      </c>
      <c r="Q53" s="27">
        <v>54.87</v>
      </c>
      <c r="R53" s="27">
        <v>54.87</v>
      </c>
      <c r="S53" s="27">
        <v>54.87</v>
      </c>
      <c r="T53" s="27">
        <v>54.87</v>
      </c>
      <c r="U53" s="27">
        <v>54.87</v>
      </c>
      <c r="V53" s="27">
        <v>54.87</v>
      </c>
      <c r="W53" s="27">
        <v>54.87</v>
      </c>
      <c r="X53" s="27">
        <v>54.87</v>
      </c>
      <c r="Y53" s="28">
        <v>54.87</v>
      </c>
    </row>
    <row r="54" spans="1:25" ht="15" outlineLevel="2" thickBot="1" x14ac:dyDescent="0.25">
      <c r="A54" s="2" t="s">
        <v>32</v>
      </c>
      <c r="B54" s="26">
        <v>181.39</v>
      </c>
      <c r="C54" s="27">
        <v>181.39</v>
      </c>
      <c r="D54" s="27">
        <v>181.39</v>
      </c>
      <c r="E54" s="27">
        <v>181.39</v>
      </c>
      <c r="F54" s="27">
        <v>181.39</v>
      </c>
      <c r="G54" s="27">
        <v>181.39</v>
      </c>
      <c r="H54" s="27">
        <v>181.39</v>
      </c>
      <c r="I54" s="27">
        <v>181.39</v>
      </c>
      <c r="J54" s="27">
        <v>181.39</v>
      </c>
      <c r="K54" s="27">
        <v>181.39</v>
      </c>
      <c r="L54" s="27">
        <v>181.39</v>
      </c>
      <c r="M54" s="27">
        <v>181.39</v>
      </c>
      <c r="N54" s="27">
        <v>181.39</v>
      </c>
      <c r="O54" s="27">
        <v>181.39</v>
      </c>
      <c r="P54" s="27">
        <v>181.39</v>
      </c>
      <c r="Q54" s="27">
        <v>181.39</v>
      </c>
      <c r="R54" s="27">
        <v>181.39</v>
      </c>
      <c r="S54" s="27">
        <v>181.39</v>
      </c>
      <c r="T54" s="27">
        <v>181.39</v>
      </c>
      <c r="U54" s="27">
        <v>181.39</v>
      </c>
      <c r="V54" s="27">
        <v>181.39</v>
      </c>
      <c r="W54" s="27">
        <v>181.39</v>
      </c>
      <c r="X54" s="27">
        <v>181.39</v>
      </c>
      <c r="Y54" s="28">
        <v>181.39</v>
      </c>
    </row>
    <row r="55" spans="1:25" ht="15" outlineLevel="2" thickBot="1" x14ac:dyDescent="0.25">
      <c r="A55" s="2" t="s">
        <v>33</v>
      </c>
      <c r="B55" s="26">
        <v>126.03</v>
      </c>
      <c r="C55" s="27">
        <v>126.03</v>
      </c>
      <c r="D55" s="27">
        <v>126.03</v>
      </c>
      <c r="E55" s="27">
        <v>126.03</v>
      </c>
      <c r="F55" s="27">
        <v>126.03</v>
      </c>
      <c r="G55" s="27">
        <v>126.03</v>
      </c>
      <c r="H55" s="27">
        <v>126.03</v>
      </c>
      <c r="I55" s="27">
        <v>126.03</v>
      </c>
      <c r="J55" s="27">
        <v>126.03</v>
      </c>
      <c r="K55" s="27">
        <v>126.03</v>
      </c>
      <c r="L55" s="27">
        <v>126.03</v>
      </c>
      <c r="M55" s="27">
        <v>126.03</v>
      </c>
      <c r="N55" s="27">
        <v>126.03</v>
      </c>
      <c r="O55" s="27">
        <v>126.03</v>
      </c>
      <c r="P55" s="27">
        <v>126.03</v>
      </c>
      <c r="Q55" s="27">
        <v>126.03</v>
      </c>
      <c r="R55" s="27">
        <v>126.03</v>
      </c>
      <c r="S55" s="27">
        <v>126.03</v>
      </c>
      <c r="T55" s="27">
        <v>126.03</v>
      </c>
      <c r="U55" s="27">
        <v>126.03</v>
      </c>
      <c r="V55" s="27">
        <v>126.03</v>
      </c>
      <c r="W55" s="27">
        <v>126.03</v>
      </c>
      <c r="X55" s="27">
        <v>126.03</v>
      </c>
      <c r="Y55" s="28">
        <v>126.03</v>
      </c>
    </row>
    <row r="56" spans="1:25" ht="15" outlineLevel="2" thickBot="1" x14ac:dyDescent="0.25">
      <c r="A56" s="2" t="s">
        <v>54</v>
      </c>
      <c r="B56" s="26">
        <v>28.78</v>
      </c>
      <c r="C56" s="27">
        <v>28.78</v>
      </c>
      <c r="D56" s="27">
        <v>28.78</v>
      </c>
      <c r="E56" s="27">
        <v>28.78</v>
      </c>
      <c r="F56" s="27">
        <v>28.78</v>
      </c>
      <c r="G56" s="27">
        <v>28.78</v>
      </c>
      <c r="H56" s="27">
        <v>28.78</v>
      </c>
      <c r="I56" s="27">
        <v>28.78</v>
      </c>
      <c r="J56" s="27">
        <v>28.78</v>
      </c>
      <c r="K56" s="27">
        <v>28.78</v>
      </c>
      <c r="L56" s="27">
        <v>28.78</v>
      </c>
      <c r="M56" s="27">
        <v>28.78</v>
      </c>
      <c r="N56" s="27">
        <v>28.78</v>
      </c>
      <c r="O56" s="27">
        <v>28.78</v>
      </c>
      <c r="P56" s="27">
        <v>28.78</v>
      </c>
      <c r="Q56" s="27">
        <v>28.78</v>
      </c>
      <c r="R56" s="27">
        <v>28.78</v>
      </c>
      <c r="S56" s="27">
        <v>28.78</v>
      </c>
      <c r="T56" s="27">
        <v>28.78</v>
      </c>
      <c r="U56" s="27">
        <v>28.78</v>
      </c>
      <c r="V56" s="27">
        <v>28.78</v>
      </c>
      <c r="W56" s="27">
        <v>28.78</v>
      </c>
      <c r="X56" s="27">
        <v>28.78</v>
      </c>
      <c r="Y56" s="28">
        <v>28.78</v>
      </c>
    </row>
    <row r="57" spans="1:25" ht="15" outlineLevel="2" thickBot="1" x14ac:dyDescent="0.25">
      <c r="A57" s="2" t="s">
        <v>35</v>
      </c>
      <c r="B57" s="26">
        <v>3.1427653200000001</v>
      </c>
      <c r="C57" s="27">
        <v>3.1427653200000001</v>
      </c>
      <c r="D57" s="27">
        <v>3.1427653200000001</v>
      </c>
      <c r="E57" s="27">
        <v>3.1427653200000001</v>
      </c>
      <c r="F57" s="27">
        <v>3.1427653200000001</v>
      </c>
      <c r="G57" s="27">
        <v>3.1427653200000001</v>
      </c>
      <c r="H57" s="27">
        <v>3.1427653200000001</v>
      </c>
      <c r="I57" s="27">
        <v>3.1427653200000001</v>
      </c>
      <c r="J57" s="27">
        <v>3.1427653200000001</v>
      </c>
      <c r="K57" s="27">
        <v>3.1427653200000001</v>
      </c>
      <c r="L57" s="27">
        <v>3.1427653200000001</v>
      </c>
      <c r="M57" s="27">
        <v>3.1427653200000001</v>
      </c>
      <c r="N57" s="27">
        <v>3.1427653200000001</v>
      </c>
      <c r="O57" s="27">
        <v>3.1427653200000001</v>
      </c>
      <c r="P57" s="27">
        <v>3.1427653200000001</v>
      </c>
      <c r="Q57" s="27">
        <v>3.1427653200000001</v>
      </c>
      <c r="R57" s="27">
        <v>3.1427653200000001</v>
      </c>
      <c r="S57" s="27">
        <v>3.1427653200000001</v>
      </c>
      <c r="T57" s="27">
        <v>3.1427653200000001</v>
      </c>
      <c r="U57" s="27">
        <v>3.1427653200000001</v>
      </c>
      <c r="V57" s="27">
        <v>3.1427653200000001</v>
      </c>
      <c r="W57" s="27">
        <v>3.1427653200000001</v>
      </c>
      <c r="X57" s="27">
        <v>3.1427653200000001</v>
      </c>
      <c r="Y57" s="28">
        <v>3.1427653200000001</v>
      </c>
    </row>
    <row r="58" spans="1:25" ht="19.5" customHeight="1" thickBot="1" x14ac:dyDescent="0.25">
      <c r="A58" s="11">
        <v>7</v>
      </c>
      <c r="B58" s="25">
        <f>B59+B60+B61+B62+B63+B64</f>
        <v>1329.72064955</v>
      </c>
      <c r="C58" s="25">
        <f t="shared" ref="C58:Y58" si="6">C59+C60+C61+C62+C63+C64</f>
        <v>1353.8453579</v>
      </c>
      <c r="D58" s="25">
        <f t="shared" si="6"/>
        <v>1383.1343945199999</v>
      </c>
      <c r="E58" s="25">
        <f t="shared" si="6"/>
        <v>1396.8235933099998</v>
      </c>
      <c r="F58" s="25">
        <f t="shared" si="6"/>
        <v>1396.2953111700001</v>
      </c>
      <c r="G58" s="25">
        <f t="shared" si="6"/>
        <v>1373.2491539599998</v>
      </c>
      <c r="H58" s="25">
        <f t="shared" si="6"/>
        <v>1320.3819722999999</v>
      </c>
      <c r="I58" s="25">
        <f t="shared" si="6"/>
        <v>1263.3676876900001</v>
      </c>
      <c r="J58" s="25">
        <f t="shared" si="6"/>
        <v>1215.0801806900001</v>
      </c>
      <c r="K58" s="25">
        <f t="shared" si="6"/>
        <v>1210.8244765900001</v>
      </c>
      <c r="L58" s="25">
        <f t="shared" si="6"/>
        <v>1195.7786799100002</v>
      </c>
      <c r="M58" s="25">
        <f t="shared" si="6"/>
        <v>1202.3523085300001</v>
      </c>
      <c r="N58" s="25">
        <f t="shared" si="6"/>
        <v>1225.5738985400001</v>
      </c>
      <c r="O58" s="25">
        <f t="shared" si="6"/>
        <v>1230.36515966</v>
      </c>
      <c r="P58" s="25">
        <f t="shared" si="6"/>
        <v>1237.61425601</v>
      </c>
      <c r="Q58" s="25">
        <f t="shared" si="6"/>
        <v>1249.70844453</v>
      </c>
      <c r="R58" s="25">
        <f t="shared" si="6"/>
        <v>1248.40635653</v>
      </c>
      <c r="S58" s="25">
        <f t="shared" si="6"/>
        <v>1218.39942124</v>
      </c>
      <c r="T58" s="25">
        <f t="shared" si="6"/>
        <v>1188.5255412500001</v>
      </c>
      <c r="U58" s="25">
        <f t="shared" si="6"/>
        <v>1187.8583916099999</v>
      </c>
      <c r="V58" s="25">
        <f t="shared" si="6"/>
        <v>1191.2759406799998</v>
      </c>
      <c r="W58" s="25">
        <f t="shared" si="6"/>
        <v>1203.7366965600002</v>
      </c>
      <c r="X58" s="25">
        <f t="shared" si="6"/>
        <v>1227.83449023</v>
      </c>
      <c r="Y58" s="25">
        <f t="shared" si="6"/>
        <v>1265.4277268200001</v>
      </c>
    </row>
    <row r="59" spans="1:25" ht="51.75" outlineLevel="2" thickBot="1" x14ac:dyDescent="0.25">
      <c r="A59" s="2" t="s">
        <v>40</v>
      </c>
      <c r="B59" s="26">
        <v>935.50788422999995</v>
      </c>
      <c r="C59" s="27">
        <v>959.63259258000005</v>
      </c>
      <c r="D59" s="27">
        <v>988.92162919999998</v>
      </c>
      <c r="E59" s="27">
        <v>1002.61082799</v>
      </c>
      <c r="F59" s="27">
        <v>1002.08254585</v>
      </c>
      <c r="G59" s="27">
        <v>979.03638864000004</v>
      </c>
      <c r="H59" s="27">
        <v>926.16920698000001</v>
      </c>
      <c r="I59" s="27">
        <v>869.15492237000001</v>
      </c>
      <c r="J59" s="27">
        <v>820.86741537</v>
      </c>
      <c r="K59" s="27">
        <v>816.61171127</v>
      </c>
      <c r="L59" s="27">
        <v>801.56591459000003</v>
      </c>
      <c r="M59" s="27">
        <v>808.13954321000006</v>
      </c>
      <c r="N59" s="27">
        <v>831.36113322000006</v>
      </c>
      <c r="O59" s="27">
        <v>836.15239434</v>
      </c>
      <c r="P59" s="27">
        <v>843.40149068999995</v>
      </c>
      <c r="Q59" s="27">
        <v>855.49567921000005</v>
      </c>
      <c r="R59" s="27">
        <v>854.19359121000002</v>
      </c>
      <c r="S59" s="27">
        <v>824.18665592000002</v>
      </c>
      <c r="T59" s="27">
        <v>794.31277593000004</v>
      </c>
      <c r="U59" s="27">
        <v>793.64562629</v>
      </c>
      <c r="V59" s="27">
        <v>797.06317535999995</v>
      </c>
      <c r="W59" s="27">
        <v>809.52393124000002</v>
      </c>
      <c r="X59" s="27">
        <v>833.62172491000001</v>
      </c>
      <c r="Y59" s="28">
        <v>871.21496149999996</v>
      </c>
    </row>
    <row r="60" spans="1:25" ht="39" outlineLevel="2" thickBot="1" x14ac:dyDescent="0.25">
      <c r="A60" s="2" t="s">
        <v>41</v>
      </c>
      <c r="B60" s="26">
        <v>54.87</v>
      </c>
      <c r="C60" s="27">
        <v>54.87</v>
      </c>
      <c r="D60" s="27">
        <v>54.87</v>
      </c>
      <c r="E60" s="27">
        <v>54.87</v>
      </c>
      <c r="F60" s="27">
        <v>54.87</v>
      </c>
      <c r="G60" s="27">
        <v>54.87</v>
      </c>
      <c r="H60" s="27">
        <v>54.87</v>
      </c>
      <c r="I60" s="27">
        <v>54.87</v>
      </c>
      <c r="J60" s="27">
        <v>54.87</v>
      </c>
      <c r="K60" s="27">
        <v>54.87</v>
      </c>
      <c r="L60" s="27">
        <v>54.87</v>
      </c>
      <c r="M60" s="27">
        <v>54.87</v>
      </c>
      <c r="N60" s="27">
        <v>54.87</v>
      </c>
      <c r="O60" s="27">
        <v>54.87</v>
      </c>
      <c r="P60" s="27">
        <v>54.87</v>
      </c>
      <c r="Q60" s="27">
        <v>54.87</v>
      </c>
      <c r="R60" s="27">
        <v>54.87</v>
      </c>
      <c r="S60" s="27">
        <v>54.87</v>
      </c>
      <c r="T60" s="27">
        <v>54.87</v>
      </c>
      <c r="U60" s="27">
        <v>54.87</v>
      </c>
      <c r="V60" s="27">
        <v>54.87</v>
      </c>
      <c r="W60" s="27">
        <v>54.87</v>
      </c>
      <c r="X60" s="27">
        <v>54.87</v>
      </c>
      <c r="Y60" s="28">
        <v>54.87</v>
      </c>
    </row>
    <row r="61" spans="1:25" ht="15" outlineLevel="2" thickBot="1" x14ac:dyDescent="0.25">
      <c r="A61" s="2" t="s">
        <v>32</v>
      </c>
      <c r="B61" s="26">
        <v>181.39</v>
      </c>
      <c r="C61" s="27">
        <v>181.39</v>
      </c>
      <c r="D61" s="27">
        <v>181.39</v>
      </c>
      <c r="E61" s="27">
        <v>181.39</v>
      </c>
      <c r="F61" s="27">
        <v>181.39</v>
      </c>
      <c r="G61" s="27">
        <v>181.39</v>
      </c>
      <c r="H61" s="27">
        <v>181.39</v>
      </c>
      <c r="I61" s="27">
        <v>181.39</v>
      </c>
      <c r="J61" s="27">
        <v>181.39</v>
      </c>
      <c r="K61" s="27">
        <v>181.39</v>
      </c>
      <c r="L61" s="27">
        <v>181.39</v>
      </c>
      <c r="M61" s="27">
        <v>181.39</v>
      </c>
      <c r="N61" s="27">
        <v>181.39</v>
      </c>
      <c r="O61" s="27">
        <v>181.39</v>
      </c>
      <c r="P61" s="27">
        <v>181.39</v>
      </c>
      <c r="Q61" s="27">
        <v>181.39</v>
      </c>
      <c r="R61" s="27">
        <v>181.39</v>
      </c>
      <c r="S61" s="27">
        <v>181.39</v>
      </c>
      <c r="T61" s="27">
        <v>181.39</v>
      </c>
      <c r="U61" s="27">
        <v>181.39</v>
      </c>
      <c r="V61" s="27">
        <v>181.39</v>
      </c>
      <c r="W61" s="27">
        <v>181.39</v>
      </c>
      <c r="X61" s="27">
        <v>181.39</v>
      </c>
      <c r="Y61" s="28">
        <v>181.39</v>
      </c>
    </row>
    <row r="62" spans="1:25" ht="15" outlineLevel="2" thickBot="1" x14ac:dyDescent="0.25">
      <c r="A62" s="2" t="s">
        <v>33</v>
      </c>
      <c r="B62" s="26">
        <v>126.03</v>
      </c>
      <c r="C62" s="27">
        <v>126.03</v>
      </c>
      <c r="D62" s="27">
        <v>126.03</v>
      </c>
      <c r="E62" s="27">
        <v>126.03</v>
      </c>
      <c r="F62" s="27">
        <v>126.03</v>
      </c>
      <c r="G62" s="27">
        <v>126.03</v>
      </c>
      <c r="H62" s="27">
        <v>126.03</v>
      </c>
      <c r="I62" s="27">
        <v>126.03</v>
      </c>
      <c r="J62" s="27">
        <v>126.03</v>
      </c>
      <c r="K62" s="27">
        <v>126.03</v>
      </c>
      <c r="L62" s="27">
        <v>126.03</v>
      </c>
      <c r="M62" s="27">
        <v>126.03</v>
      </c>
      <c r="N62" s="27">
        <v>126.03</v>
      </c>
      <c r="O62" s="27">
        <v>126.03</v>
      </c>
      <c r="P62" s="27">
        <v>126.03</v>
      </c>
      <c r="Q62" s="27">
        <v>126.03</v>
      </c>
      <c r="R62" s="27">
        <v>126.03</v>
      </c>
      <c r="S62" s="27">
        <v>126.03</v>
      </c>
      <c r="T62" s="27">
        <v>126.03</v>
      </c>
      <c r="U62" s="27">
        <v>126.03</v>
      </c>
      <c r="V62" s="27">
        <v>126.03</v>
      </c>
      <c r="W62" s="27">
        <v>126.03</v>
      </c>
      <c r="X62" s="27">
        <v>126.03</v>
      </c>
      <c r="Y62" s="28">
        <v>126.03</v>
      </c>
    </row>
    <row r="63" spans="1:25" ht="15" outlineLevel="2" thickBot="1" x14ac:dyDescent="0.25">
      <c r="A63" s="2" t="s">
        <v>54</v>
      </c>
      <c r="B63" s="26">
        <v>28.78</v>
      </c>
      <c r="C63" s="27">
        <v>28.78</v>
      </c>
      <c r="D63" s="27">
        <v>28.78</v>
      </c>
      <c r="E63" s="27">
        <v>28.78</v>
      </c>
      <c r="F63" s="27">
        <v>28.78</v>
      </c>
      <c r="G63" s="27">
        <v>28.78</v>
      </c>
      <c r="H63" s="27">
        <v>28.78</v>
      </c>
      <c r="I63" s="27">
        <v>28.78</v>
      </c>
      <c r="J63" s="27">
        <v>28.78</v>
      </c>
      <c r="K63" s="27">
        <v>28.78</v>
      </c>
      <c r="L63" s="27">
        <v>28.78</v>
      </c>
      <c r="M63" s="27">
        <v>28.78</v>
      </c>
      <c r="N63" s="27">
        <v>28.78</v>
      </c>
      <c r="O63" s="27">
        <v>28.78</v>
      </c>
      <c r="P63" s="27">
        <v>28.78</v>
      </c>
      <c r="Q63" s="27">
        <v>28.78</v>
      </c>
      <c r="R63" s="27">
        <v>28.78</v>
      </c>
      <c r="S63" s="27">
        <v>28.78</v>
      </c>
      <c r="T63" s="27">
        <v>28.78</v>
      </c>
      <c r="U63" s="27">
        <v>28.78</v>
      </c>
      <c r="V63" s="27">
        <v>28.78</v>
      </c>
      <c r="W63" s="27">
        <v>28.78</v>
      </c>
      <c r="X63" s="27">
        <v>28.78</v>
      </c>
      <c r="Y63" s="28">
        <v>28.78</v>
      </c>
    </row>
    <row r="64" spans="1:25" ht="15" outlineLevel="2" thickBot="1" x14ac:dyDescent="0.25">
      <c r="A64" s="2" t="s">
        <v>35</v>
      </c>
      <c r="B64" s="26">
        <v>3.1427653200000001</v>
      </c>
      <c r="C64" s="27">
        <v>3.1427653200000001</v>
      </c>
      <c r="D64" s="27">
        <v>3.1427653200000001</v>
      </c>
      <c r="E64" s="27">
        <v>3.1427653200000001</v>
      </c>
      <c r="F64" s="27">
        <v>3.1427653200000001</v>
      </c>
      <c r="G64" s="27">
        <v>3.1427653200000001</v>
      </c>
      <c r="H64" s="27">
        <v>3.1427653200000001</v>
      </c>
      <c r="I64" s="27">
        <v>3.1427653200000001</v>
      </c>
      <c r="J64" s="27">
        <v>3.1427653200000001</v>
      </c>
      <c r="K64" s="27">
        <v>3.1427653200000001</v>
      </c>
      <c r="L64" s="27">
        <v>3.1427653200000001</v>
      </c>
      <c r="M64" s="27">
        <v>3.1427653200000001</v>
      </c>
      <c r="N64" s="27">
        <v>3.1427653200000001</v>
      </c>
      <c r="O64" s="27">
        <v>3.1427653200000001</v>
      </c>
      <c r="P64" s="27">
        <v>3.1427653200000001</v>
      </c>
      <c r="Q64" s="27">
        <v>3.1427653200000001</v>
      </c>
      <c r="R64" s="27">
        <v>3.1427653200000001</v>
      </c>
      <c r="S64" s="27">
        <v>3.1427653200000001</v>
      </c>
      <c r="T64" s="27">
        <v>3.1427653200000001</v>
      </c>
      <c r="U64" s="27">
        <v>3.1427653200000001</v>
      </c>
      <c r="V64" s="27">
        <v>3.1427653200000001</v>
      </c>
      <c r="W64" s="27">
        <v>3.1427653200000001</v>
      </c>
      <c r="X64" s="27">
        <v>3.1427653200000001</v>
      </c>
      <c r="Y64" s="28">
        <v>3.1427653200000001</v>
      </c>
    </row>
    <row r="65" spans="1:25" ht="19.5" customHeight="1" thickBot="1" x14ac:dyDescent="0.25">
      <c r="A65" s="11">
        <v>8</v>
      </c>
      <c r="B65" s="25">
        <f>B66+B67+B68+B69+B70+B71</f>
        <v>1287.6242307499999</v>
      </c>
      <c r="C65" s="25">
        <f t="shared" ref="C65:Y65" si="7">C66+C67+C68+C69+C70+C71</f>
        <v>1334.3789268400001</v>
      </c>
      <c r="D65" s="25">
        <f t="shared" si="7"/>
        <v>1351.5386342700001</v>
      </c>
      <c r="E65" s="25">
        <f t="shared" si="7"/>
        <v>1358.9446947600002</v>
      </c>
      <c r="F65" s="25">
        <f t="shared" si="7"/>
        <v>1347.0620396900001</v>
      </c>
      <c r="G65" s="25">
        <f t="shared" si="7"/>
        <v>1314.44568871</v>
      </c>
      <c r="H65" s="25">
        <f t="shared" si="7"/>
        <v>1275.11624052</v>
      </c>
      <c r="I65" s="25">
        <f t="shared" si="7"/>
        <v>1213.53917118</v>
      </c>
      <c r="J65" s="25">
        <f t="shared" si="7"/>
        <v>1196.53490803</v>
      </c>
      <c r="K65" s="25">
        <f t="shared" si="7"/>
        <v>1204.46903275</v>
      </c>
      <c r="L65" s="25">
        <f t="shared" si="7"/>
        <v>1198.7373455200002</v>
      </c>
      <c r="M65" s="25">
        <f t="shared" si="7"/>
        <v>1220.8737633100002</v>
      </c>
      <c r="N65" s="25">
        <f t="shared" si="7"/>
        <v>1244.9255314899999</v>
      </c>
      <c r="O65" s="25">
        <f t="shared" si="7"/>
        <v>1249.02501852</v>
      </c>
      <c r="P65" s="25">
        <f t="shared" si="7"/>
        <v>1264.2182709599999</v>
      </c>
      <c r="Q65" s="25">
        <f t="shared" si="7"/>
        <v>1264.3565708399999</v>
      </c>
      <c r="R65" s="25">
        <f t="shared" si="7"/>
        <v>1250.16858813</v>
      </c>
      <c r="S65" s="25">
        <f t="shared" si="7"/>
        <v>1212.6190554900002</v>
      </c>
      <c r="T65" s="25">
        <f t="shared" si="7"/>
        <v>1190.9023352000002</v>
      </c>
      <c r="U65" s="25">
        <f t="shared" si="7"/>
        <v>1199.86725211</v>
      </c>
      <c r="V65" s="25">
        <f t="shared" si="7"/>
        <v>1215.1005679800001</v>
      </c>
      <c r="W65" s="25">
        <f t="shared" si="7"/>
        <v>1192.48533213</v>
      </c>
      <c r="X65" s="25">
        <f t="shared" si="7"/>
        <v>1226.74440411</v>
      </c>
      <c r="Y65" s="25">
        <f t="shared" si="7"/>
        <v>1268.5400029700002</v>
      </c>
    </row>
    <row r="66" spans="1:25" ht="51.75" outlineLevel="2" thickBot="1" x14ac:dyDescent="0.25">
      <c r="A66" s="2" t="s">
        <v>40</v>
      </c>
      <c r="B66" s="26">
        <v>888.93146543</v>
      </c>
      <c r="C66" s="27">
        <v>935.68616152000004</v>
      </c>
      <c r="D66" s="27">
        <v>952.84586894999995</v>
      </c>
      <c r="E66" s="27">
        <v>960.25192944000003</v>
      </c>
      <c r="F66" s="27">
        <v>948.36927436999997</v>
      </c>
      <c r="G66" s="27">
        <v>915.75292338999998</v>
      </c>
      <c r="H66" s="27">
        <v>876.42347519999998</v>
      </c>
      <c r="I66" s="27">
        <v>814.84640586</v>
      </c>
      <c r="J66" s="27">
        <v>797.84214270999996</v>
      </c>
      <c r="K66" s="27">
        <v>805.77626742999996</v>
      </c>
      <c r="L66" s="27">
        <v>800.04458020000004</v>
      </c>
      <c r="M66" s="27">
        <v>822.18099799000004</v>
      </c>
      <c r="N66" s="27">
        <v>846.23276616999999</v>
      </c>
      <c r="O66" s="27">
        <v>850.33225319999997</v>
      </c>
      <c r="P66" s="27">
        <v>865.52550564000001</v>
      </c>
      <c r="Q66" s="27">
        <v>865.66380551999998</v>
      </c>
      <c r="R66" s="27">
        <v>851.47582280999995</v>
      </c>
      <c r="S66" s="27">
        <v>813.92629017000002</v>
      </c>
      <c r="T66" s="27">
        <v>792.20956988</v>
      </c>
      <c r="U66" s="27">
        <v>801.17448678999995</v>
      </c>
      <c r="V66" s="27">
        <v>816.40780266000002</v>
      </c>
      <c r="W66" s="27">
        <v>793.79256681000004</v>
      </c>
      <c r="X66" s="27">
        <v>828.05163878999997</v>
      </c>
      <c r="Y66" s="28">
        <v>869.84723765000001</v>
      </c>
    </row>
    <row r="67" spans="1:25" ht="39" outlineLevel="2" thickBot="1" x14ac:dyDescent="0.25">
      <c r="A67" s="2" t="s">
        <v>41</v>
      </c>
      <c r="B67" s="26">
        <v>54.87</v>
      </c>
      <c r="C67" s="27">
        <v>54.87</v>
      </c>
      <c r="D67" s="27">
        <v>54.87</v>
      </c>
      <c r="E67" s="27">
        <v>54.87</v>
      </c>
      <c r="F67" s="27">
        <v>54.87</v>
      </c>
      <c r="G67" s="27">
        <v>54.87</v>
      </c>
      <c r="H67" s="27">
        <v>54.87</v>
      </c>
      <c r="I67" s="27">
        <v>54.87</v>
      </c>
      <c r="J67" s="27">
        <v>54.87</v>
      </c>
      <c r="K67" s="27">
        <v>54.87</v>
      </c>
      <c r="L67" s="27">
        <v>54.87</v>
      </c>
      <c r="M67" s="27">
        <v>54.87</v>
      </c>
      <c r="N67" s="27">
        <v>54.87</v>
      </c>
      <c r="O67" s="27">
        <v>54.87</v>
      </c>
      <c r="P67" s="27">
        <v>54.87</v>
      </c>
      <c r="Q67" s="27">
        <v>54.87</v>
      </c>
      <c r="R67" s="27">
        <v>54.87</v>
      </c>
      <c r="S67" s="27">
        <v>54.87</v>
      </c>
      <c r="T67" s="27">
        <v>54.87</v>
      </c>
      <c r="U67" s="27">
        <v>54.87</v>
      </c>
      <c r="V67" s="27">
        <v>54.87</v>
      </c>
      <c r="W67" s="27">
        <v>54.87</v>
      </c>
      <c r="X67" s="27">
        <v>54.87</v>
      </c>
      <c r="Y67" s="28">
        <v>54.87</v>
      </c>
    </row>
    <row r="68" spans="1:25" ht="15" outlineLevel="2" thickBot="1" x14ac:dyDescent="0.25">
      <c r="A68" s="2" t="s">
        <v>32</v>
      </c>
      <c r="B68" s="26">
        <v>181.39</v>
      </c>
      <c r="C68" s="27">
        <v>181.39</v>
      </c>
      <c r="D68" s="27">
        <v>181.39</v>
      </c>
      <c r="E68" s="27">
        <v>181.39</v>
      </c>
      <c r="F68" s="27">
        <v>181.39</v>
      </c>
      <c r="G68" s="27">
        <v>181.39</v>
      </c>
      <c r="H68" s="27">
        <v>181.39</v>
      </c>
      <c r="I68" s="27">
        <v>181.39</v>
      </c>
      <c r="J68" s="27">
        <v>181.39</v>
      </c>
      <c r="K68" s="27">
        <v>181.39</v>
      </c>
      <c r="L68" s="27">
        <v>181.39</v>
      </c>
      <c r="M68" s="27">
        <v>181.39</v>
      </c>
      <c r="N68" s="27">
        <v>181.39</v>
      </c>
      <c r="O68" s="27">
        <v>181.39</v>
      </c>
      <c r="P68" s="27">
        <v>181.39</v>
      </c>
      <c r="Q68" s="27">
        <v>181.39</v>
      </c>
      <c r="R68" s="27">
        <v>181.39</v>
      </c>
      <c r="S68" s="27">
        <v>181.39</v>
      </c>
      <c r="T68" s="27">
        <v>181.39</v>
      </c>
      <c r="U68" s="27">
        <v>181.39</v>
      </c>
      <c r="V68" s="27">
        <v>181.39</v>
      </c>
      <c r="W68" s="27">
        <v>181.39</v>
      </c>
      <c r="X68" s="27">
        <v>181.39</v>
      </c>
      <c r="Y68" s="28">
        <v>181.39</v>
      </c>
    </row>
    <row r="69" spans="1:25" ht="15" outlineLevel="2" thickBot="1" x14ac:dyDescent="0.25">
      <c r="A69" s="2" t="s">
        <v>33</v>
      </c>
      <c r="B69" s="26">
        <v>130.51</v>
      </c>
      <c r="C69" s="27">
        <v>130.51</v>
      </c>
      <c r="D69" s="27">
        <v>130.51</v>
      </c>
      <c r="E69" s="27">
        <v>130.51</v>
      </c>
      <c r="F69" s="27">
        <v>130.51</v>
      </c>
      <c r="G69" s="27">
        <v>130.51</v>
      </c>
      <c r="H69" s="27">
        <v>130.51</v>
      </c>
      <c r="I69" s="27">
        <v>130.51</v>
      </c>
      <c r="J69" s="27">
        <v>130.51</v>
      </c>
      <c r="K69" s="27">
        <v>130.51</v>
      </c>
      <c r="L69" s="27">
        <v>130.51</v>
      </c>
      <c r="M69" s="27">
        <v>130.51</v>
      </c>
      <c r="N69" s="27">
        <v>130.51</v>
      </c>
      <c r="O69" s="27">
        <v>130.51</v>
      </c>
      <c r="P69" s="27">
        <v>130.51</v>
      </c>
      <c r="Q69" s="27">
        <v>130.51</v>
      </c>
      <c r="R69" s="27">
        <v>130.51</v>
      </c>
      <c r="S69" s="27">
        <v>130.51</v>
      </c>
      <c r="T69" s="27">
        <v>130.51</v>
      </c>
      <c r="U69" s="27">
        <v>130.51</v>
      </c>
      <c r="V69" s="27">
        <v>130.51</v>
      </c>
      <c r="W69" s="27">
        <v>130.51</v>
      </c>
      <c r="X69" s="27">
        <v>130.51</v>
      </c>
      <c r="Y69" s="28">
        <v>130.51</v>
      </c>
    </row>
    <row r="70" spans="1:25" ht="15" outlineLevel="2" thickBot="1" x14ac:dyDescent="0.25">
      <c r="A70" s="2" t="s">
        <v>54</v>
      </c>
      <c r="B70" s="26">
        <v>28.78</v>
      </c>
      <c r="C70" s="27">
        <v>28.78</v>
      </c>
      <c r="D70" s="27">
        <v>28.78</v>
      </c>
      <c r="E70" s="27">
        <v>28.78</v>
      </c>
      <c r="F70" s="27">
        <v>28.78</v>
      </c>
      <c r="G70" s="27">
        <v>28.78</v>
      </c>
      <c r="H70" s="27">
        <v>28.78</v>
      </c>
      <c r="I70" s="27">
        <v>28.78</v>
      </c>
      <c r="J70" s="27">
        <v>28.78</v>
      </c>
      <c r="K70" s="27">
        <v>28.78</v>
      </c>
      <c r="L70" s="27">
        <v>28.78</v>
      </c>
      <c r="M70" s="27">
        <v>28.78</v>
      </c>
      <c r="N70" s="27">
        <v>28.78</v>
      </c>
      <c r="O70" s="27">
        <v>28.78</v>
      </c>
      <c r="P70" s="27">
        <v>28.78</v>
      </c>
      <c r="Q70" s="27">
        <v>28.78</v>
      </c>
      <c r="R70" s="27">
        <v>28.78</v>
      </c>
      <c r="S70" s="27">
        <v>28.78</v>
      </c>
      <c r="T70" s="27">
        <v>28.78</v>
      </c>
      <c r="U70" s="27">
        <v>28.78</v>
      </c>
      <c r="V70" s="27">
        <v>28.78</v>
      </c>
      <c r="W70" s="27">
        <v>28.78</v>
      </c>
      <c r="X70" s="27">
        <v>28.78</v>
      </c>
      <c r="Y70" s="28">
        <v>28.78</v>
      </c>
    </row>
    <row r="71" spans="1:25" ht="15" outlineLevel="2" thickBot="1" x14ac:dyDescent="0.25">
      <c r="A71" s="2" t="s">
        <v>35</v>
      </c>
      <c r="B71" s="26">
        <v>3.1427653200000001</v>
      </c>
      <c r="C71" s="27">
        <v>3.1427653200000001</v>
      </c>
      <c r="D71" s="27">
        <v>3.1427653200000001</v>
      </c>
      <c r="E71" s="27">
        <v>3.1427653200000001</v>
      </c>
      <c r="F71" s="27">
        <v>3.1427653200000001</v>
      </c>
      <c r="G71" s="27">
        <v>3.1427653200000001</v>
      </c>
      <c r="H71" s="27">
        <v>3.1427653200000001</v>
      </c>
      <c r="I71" s="27">
        <v>3.1427653200000001</v>
      </c>
      <c r="J71" s="27">
        <v>3.1427653200000001</v>
      </c>
      <c r="K71" s="27">
        <v>3.1427653200000001</v>
      </c>
      <c r="L71" s="27">
        <v>3.1427653200000001</v>
      </c>
      <c r="M71" s="27">
        <v>3.1427653200000001</v>
      </c>
      <c r="N71" s="27">
        <v>3.1427653200000001</v>
      </c>
      <c r="O71" s="27">
        <v>3.1427653200000001</v>
      </c>
      <c r="P71" s="27">
        <v>3.1427653200000001</v>
      </c>
      <c r="Q71" s="27">
        <v>3.1427653200000001</v>
      </c>
      <c r="R71" s="27">
        <v>3.1427653200000001</v>
      </c>
      <c r="S71" s="27">
        <v>3.1427653200000001</v>
      </c>
      <c r="T71" s="27">
        <v>3.1427653200000001</v>
      </c>
      <c r="U71" s="27">
        <v>3.1427653200000001</v>
      </c>
      <c r="V71" s="27">
        <v>3.1427653200000001</v>
      </c>
      <c r="W71" s="27">
        <v>3.1427653200000001</v>
      </c>
      <c r="X71" s="27">
        <v>3.1427653200000001</v>
      </c>
      <c r="Y71" s="28">
        <v>3.1427653200000001</v>
      </c>
    </row>
    <row r="72" spans="1:25" ht="19.5" customHeight="1" thickBot="1" x14ac:dyDescent="0.25">
      <c r="A72" s="11">
        <v>9</v>
      </c>
      <c r="B72" s="25">
        <f>B73+B74+B75+B76+B77+B78</f>
        <v>1291.9758268799999</v>
      </c>
      <c r="C72" s="25">
        <f t="shared" ref="C72:Y72" si="8">C73+C74+C75+C76+C77+C78</f>
        <v>1301.58224258</v>
      </c>
      <c r="D72" s="25">
        <f t="shared" si="8"/>
        <v>1314.1565351400002</v>
      </c>
      <c r="E72" s="25">
        <f t="shared" si="8"/>
        <v>1312.1867740999999</v>
      </c>
      <c r="F72" s="25">
        <f t="shared" si="8"/>
        <v>1310.95613869</v>
      </c>
      <c r="G72" s="25">
        <f t="shared" si="8"/>
        <v>1296.2801892</v>
      </c>
      <c r="H72" s="25">
        <f t="shared" si="8"/>
        <v>1257.3641602300002</v>
      </c>
      <c r="I72" s="25">
        <f t="shared" si="8"/>
        <v>1215.92783411</v>
      </c>
      <c r="J72" s="25">
        <f t="shared" si="8"/>
        <v>1211.2041554899999</v>
      </c>
      <c r="K72" s="25">
        <f t="shared" si="8"/>
        <v>1210.5402259700002</v>
      </c>
      <c r="L72" s="25">
        <f t="shared" si="8"/>
        <v>1203.5874674200002</v>
      </c>
      <c r="M72" s="25">
        <f t="shared" si="8"/>
        <v>1204.16954472</v>
      </c>
      <c r="N72" s="25">
        <f t="shared" si="8"/>
        <v>1206.8344869999999</v>
      </c>
      <c r="O72" s="25">
        <f t="shared" si="8"/>
        <v>1201.5971623200001</v>
      </c>
      <c r="P72" s="25">
        <f t="shared" si="8"/>
        <v>1212.77737413</v>
      </c>
      <c r="Q72" s="25">
        <f t="shared" si="8"/>
        <v>1216.6894439099999</v>
      </c>
      <c r="R72" s="25">
        <f t="shared" si="8"/>
        <v>1213.3770368</v>
      </c>
      <c r="S72" s="25">
        <f t="shared" si="8"/>
        <v>1193.0593220799999</v>
      </c>
      <c r="T72" s="25">
        <f t="shared" si="8"/>
        <v>1182.8361099000001</v>
      </c>
      <c r="U72" s="25">
        <f t="shared" si="8"/>
        <v>1199.42407602</v>
      </c>
      <c r="V72" s="25">
        <f t="shared" si="8"/>
        <v>1189.85635192</v>
      </c>
      <c r="W72" s="25">
        <f t="shared" si="8"/>
        <v>1190.2812435200001</v>
      </c>
      <c r="X72" s="25">
        <f t="shared" si="8"/>
        <v>1216.28316479</v>
      </c>
      <c r="Y72" s="25">
        <f t="shared" si="8"/>
        <v>1251.65202159</v>
      </c>
    </row>
    <row r="73" spans="1:25" ht="51.75" outlineLevel="2" thickBot="1" x14ac:dyDescent="0.25">
      <c r="A73" s="2" t="s">
        <v>40</v>
      </c>
      <c r="B73" s="26">
        <v>897.76306155999998</v>
      </c>
      <c r="C73" s="27">
        <v>907.36947726000005</v>
      </c>
      <c r="D73" s="27">
        <v>919.94376982000006</v>
      </c>
      <c r="E73" s="27">
        <v>917.97400877999996</v>
      </c>
      <c r="F73" s="27">
        <v>916.74337336999997</v>
      </c>
      <c r="G73" s="27">
        <v>902.06742387999998</v>
      </c>
      <c r="H73" s="27">
        <v>863.15139491000002</v>
      </c>
      <c r="I73" s="27">
        <v>821.71506879000003</v>
      </c>
      <c r="J73" s="27">
        <v>816.99139017000005</v>
      </c>
      <c r="K73" s="27">
        <v>816.32746065000003</v>
      </c>
      <c r="L73" s="27">
        <v>809.37470210000004</v>
      </c>
      <c r="M73" s="27">
        <v>809.95677939999996</v>
      </c>
      <c r="N73" s="27">
        <v>812.62172167999995</v>
      </c>
      <c r="O73" s="27">
        <v>807.38439700000004</v>
      </c>
      <c r="P73" s="27">
        <v>818.56460880999998</v>
      </c>
      <c r="Q73" s="27">
        <v>822.47667859000001</v>
      </c>
      <c r="R73" s="27">
        <v>819.16427148000002</v>
      </c>
      <c r="S73" s="27">
        <v>798.84655676</v>
      </c>
      <c r="T73" s="27">
        <v>788.62334457999998</v>
      </c>
      <c r="U73" s="27">
        <v>805.21131070000001</v>
      </c>
      <c r="V73" s="27">
        <v>795.64358660000005</v>
      </c>
      <c r="W73" s="27">
        <v>796.06847819999996</v>
      </c>
      <c r="X73" s="27">
        <v>822.07039946999998</v>
      </c>
      <c r="Y73" s="28">
        <v>857.43925626999999</v>
      </c>
    </row>
    <row r="74" spans="1:25" ht="39" outlineLevel="2" thickBot="1" x14ac:dyDescent="0.25">
      <c r="A74" s="2" t="s">
        <v>41</v>
      </c>
      <c r="B74" s="26">
        <v>54.87</v>
      </c>
      <c r="C74" s="27">
        <v>54.87</v>
      </c>
      <c r="D74" s="27">
        <v>54.87</v>
      </c>
      <c r="E74" s="27">
        <v>54.87</v>
      </c>
      <c r="F74" s="27">
        <v>54.87</v>
      </c>
      <c r="G74" s="27">
        <v>54.87</v>
      </c>
      <c r="H74" s="27">
        <v>54.87</v>
      </c>
      <c r="I74" s="27">
        <v>54.87</v>
      </c>
      <c r="J74" s="27">
        <v>54.87</v>
      </c>
      <c r="K74" s="27">
        <v>54.87</v>
      </c>
      <c r="L74" s="27">
        <v>54.87</v>
      </c>
      <c r="M74" s="27">
        <v>54.87</v>
      </c>
      <c r="N74" s="27">
        <v>54.87</v>
      </c>
      <c r="O74" s="27">
        <v>54.87</v>
      </c>
      <c r="P74" s="27">
        <v>54.87</v>
      </c>
      <c r="Q74" s="27">
        <v>54.87</v>
      </c>
      <c r="R74" s="27">
        <v>54.87</v>
      </c>
      <c r="S74" s="27">
        <v>54.87</v>
      </c>
      <c r="T74" s="27">
        <v>54.87</v>
      </c>
      <c r="U74" s="27">
        <v>54.87</v>
      </c>
      <c r="V74" s="27">
        <v>54.87</v>
      </c>
      <c r="W74" s="27">
        <v>54.87</v>
      </c>
      <c r="X74" s="27">
        <v>54.87</v>
      </c>
      <c r="Y74" s="28">
        <v>54.87</v>
      </c>
    </row>
    <row r="75" spans="1:25" ht="15" outlineLevel="2" thickBot="1" x14ac:dyDescent="0.25">
      <c r="A75" s="2" t="s">
        <v>32</v>
      </c>
      <c r="B75" s="26">
        <v>181.39</v>
      </c>
      <c r="C75" s="27">
        <v>181.39</v>
      </c>
      <c r="D75" s="27">
        <v>181.39</v>
      </c>
      <c r="E75" s="27">
        <v>181.39</v>
      </c>
      <c r="F75" s="27">
        <v>181.39</v>
      </c>
      <c r="G75" s="27">
        <v>181.39</v>
      </c>
      <c r="H75" s="27">
        <v>181.39</v>
      </c>
      <c r="I75" s="27">
        <v>181.39</v>
      </c>
      <c r="J75" s="27">
        <v>181.39</v>
      </c>
      <c r="K75" s="27">
        <v>181.39</v>
      </c>
      <c r="L75" s="27">
        <v>181.39</v>
      </c>
      <c r="M75" s="27">
        <v>181.39</v>
      </c>
      <c r="N75" s="27">
        <v>181.39</v>
      </c>
      <c r="O75" s="27">
        <v>181.39</v>
      </c>
      <c r="P75" s="27">
        <v>181.39</v>
      </c>
      <c r="Q75" s="27">
        <v>181.39</v>
      </c>
      <c r="R75" s="27">
        <v>181.39</v>
      </c>
      <c r="S75" s="27">
        <v>181.39</v>
      </c>
      <c r="T75" s="27">
        <v>181.39</v>
      </c>
      <c r="U75" s="27">
        <v>181.39</v>
      </c>
      <c r="V75" s="27">
        <v>181.39</v>
      </c>
      <c r="W75" s="27">
        <v>181.39</v>
      </c>
      <c r="X75" s="27">
        <v>181.39</v>
      </c>
      <c r="Y75" s="28">
        <v>181.39</v>
      </c>
    </row>
    <row r="76" spans="1:25" ht="15" outlineLevel="2" thickBot="1" x14ac:dyDescent="0.25">
      <c r="A76" s="2" t="s">
        <v>33</v>
      </c>
      <c r="B76" s="26">
        <v>126.03</v>
      </c>
      <c r="C76" s="27">
        <v>126.03</v>
      </c>
      <c r="D76" s="27">
        <v>126.03</v>
      </c>
      <c r="E76" s="27">
        <v>126.03</v>
      </c>
      <c r="F76" s="27">
        <v>126.03</v>
      </c>
      <c r="G76" s="27">
        <v>126.03</v>
      </c>
      <c r="H76" s="27">
        <v>126.03</v>
      </c>
      <c r="I76" s="27">
        <v>126.03</v>
      </c>
      <c r="J76" s="27">
        <v>126.03</v>
      </c>
      <c r="K76" s="27">
        <v>126.03</v>
      </c>
      <c r="L76" s="27">
        <v>126.03</v>
      </c>
      <c r="M76" s="27">
        <v>126.03</v>
      </c>
      <c r="N76" s="27">
        <v>126.03</v>
      </c>
      <c r="O76" s="27">
        <v>126.03</v>
      </c>
      <c r="P76" s="27">
        <v>126.03</v>
      </c>
      <c r="Q76" s="27">
        <v>126.03</v>
      </c>
      <c r="R76" s="27">
        <v>126.03</v>
      </c>
      <c r="S76" s="27">
        <v>126.03</v>
      </c>
      <c r="T76" s="27">
        <v>126.03</v>
      </c>
      <c r="U76" s="27">
        <v>126.03</v>
      </c>
      <c r="V76" s="27">
        <v>126.03</v>
      </c>
      <c r="W76" s="27">
        <v>126.03</v>
      </c>
      <c r="X76" s="27">
        <v>126.03</v>
      </c>
      <c r="Y76" s="28">
        <v>126.03</v>
      </c>
    </row>
    <row r="77" spans="1:25" ht="15" outlineLevel="2" thickBot="1" x14ac:dyDescent="0.25">
      <c r="A77" s="2" t="s">
        <v>54</v>
      </c>
      <c r="B77" s="26">
        <v>28.78</v>
      </c>
      <c r="C77" s="27">
        <v>28.78</v>
      </c>
      <c r="D77" s="27">
        <v>28.78</v>
      </c>
      <c r="E77" s="27">
        <v>28.78</v>
      </c>
      <c r="F77" s="27">
        <v>28.78</v>
      </c>
      <c r="G77" s="27">
        <v>28.78</v>
      </c>
      <c r="H77" s="27">
        <v>28.78</v>
      </c>
      <c r="I77" s="27">
        <v>28.78</v>
      </c>
      <c r="J77" s="27">
        <v>28.78</v>
      </c>
      <c r="K77" s="27">
        <v>28.78</v>
      </c>
      <c r="L77" s="27">
        <v>28.78</v>
      </c>
      <c r="M77" s="27">
        <v>28.78</v>
      </c>
      <c r="N77" s="27">
        <v>28.78</v>
      </c>
      <c r="O77" s="27">
        <v>28.78</v>
      </c>
      <c r="P77" s="27">
        <v>28.78</v>
      </c>
      <c r="Q77" s="27">
        <v>28.78</v>
      </c>
      <c r="R77" s="27">
        <v>28.78</v>
      </c>
      <c r="S77" s="27">
        <v>28.78</v>
      </c>
      <c r="T77" s="27">
        <v>28.78</v>
      </c>
      <c r="U77" s="27">
        <v>28.78</v>
      </c>
      <c r="V77" s="27">
        <v>28.78</v>
      </c>
      <c r="W77" s="27">
        <v>28.78</v>
      </c>
      <c r="X77" s="27">
        <v>28.78</v>
      </c>
      <c r="Y77" s="28">
        <v>28.78</v>
      </c>
    </row>
    <row r="78" spans="1:25" ht="15" outlineLevel="2" thickBot="1" x14ac:dyDescent="0.25">
      <c r="A78" s="2" t="s">
        <v>35</v>
      </c>
      <c r="B78" s="26">
        <v>3.1427653200000001</v>
      </c>
      <c r="C78" s="27">
        <v>3.1427653200000001</v>
      </c>
      <c r="D78" s="27">
        <v>3.1427653200000001</v>
      </c>
      <c r="E78" s="27">
        <v>3.1427653200000001</v>
      </c>
      <c r="F78" s="27">
        <v>3.1427653200000001</v>
      </c>
      <c r="G78" s="27">
        <v>3.1427653200000001</v>
      </c>
      <c r="H78" s="27">
        <v>3.1427653200000001</v>
      </c>
      <c r="I78" s="27">
        <v>3.1427653200000001</v>
      </c>
      <c r="J78" s="27">
        <v>3.1427653200000001</v>
      </c>
      <c r="K78" s="27">
        <v>3.1427653200000001</v>
      </c>
      <c r="L78" s="27">
        <v>3.1427653200000001</v>
      </c>
      <c r="M78" s="27">
        <v>3.1427653200000001</v>
      </c>
      <c r="N78" s="27">
        <v>3.1427653200000001</v>
      </c>
      <c r="O78" s="27">
        <v>3.1427653200000001</v>
      </c>
      <c r="P78" s="27">
        <v>3.1427653200000001</v>
      </c>
      <c r="Q78" s="27">
        <v>3.1427653200000001</v>
      </c>
      <c r="R78" s="27">
        <v>3.1427653200000001</v>
      </c>
      <c r="S78" s="27">
        <v>3.1427653200000001</v>
      </c>
      <c r="T78" s="27">
        <v>3.1427653200000001</v>
      </c>
      <c r="U78" s="27">
        <v>3.1427653200000001</v>
      </c>
      <c r="V78" s="27">
        <v>3.1427653200000001</v>
      </c>
      <c r="W78" s="27">
        <v>3.1427653200000001</v>
      </c>
      <c r="X78" s="27">
        <v>3.1427653200000001</v>
      </c>
      <c r="Y78" s="28">
        <v>3.1427653200000001</v>
      </c>
    </row>
    <row r="79" spans="1:25" ht="19.5" customHeight="1" thickBot="1" x14ac:dyDescent="0.25">
      <c r="A79" s="11">
        <v>10</v>
      </c>
      <c r="B79" s="25">
        <f>B80+B81+B82+B83+B84+B85</f>
        <v>1292.0963600100001</v>
      </c>
      <c r="C79" s="25">
        <f t="shared" ref="C79:Y79" si="9">C80+C81+C82+C83+C84+C85</f>
        <v>1304.7886203999999</v>
      </c>
      <c r="D79" s="25">
        <f t="shared" si="9"/>
        <v>1322.09599647</v>
      </c>
      <c r="E79" s="25">
        <f t="shared" si="9"/>
        <v>1317.7167755100002</v>
      </c>
      <c r="F79" s="25">
        <f t="shared" si="9"/>
        <v>1313.0956866500001</v>
      </c>
      <c r="G79" s="25">
        <f t="shared" si="9"/>
        <v>1306.5820365900001</v>
      </c>
      <c r="H79" s="25">
        <f t="shared" si="9"/>
        <v>1318.96861246</v>
      </c>
      <c r="I79" s="25">
        <f t="shared" si="9"/>
        <v>1289.72679401</v>
      </c>
      <c r="J79" s="25">
        <f t="shared" si="9"/>
        <v>1244.9633316900001</v>
      </c>
      <c r="K79" s="25">
        <f t="shared" si="9"/>
        <v>1206.5901937800002</v>
      </c>
      <c r="L79" s="25">
        <f t="shared" si="9"/>
        <v>1202.5348636599999</v>
      </c>
      <c r="M79" s="25">
        <f t="shared" si="9"/>
        <v>1219.8072384099999</v>
      </c>
      <c r="N79" s="25">
        <f t="shared" si="9"/>
        <v>1208.5332153500001</v>
      </c>
      <c r="O79" s="25">
        <f t="shared" si="9"/>
        <v>1231.9466054000002</v>
      </c>
      <c r="P79" s="25">
        <f t="shared" si="9"/>
        <v>1238.7649084299999</v>
      </c>
      <c r="Q79" s="25">
        <f t="shared" si="9"/>
        <v>1246.3251734</v>
      </c>
      <c r="R79" s="25">
        <f t="shared" si="9"/>
        <v>1244.4872671200001</v>
      </c>
      <c r="S79" s="25">
        <f t="shared" si="9"/>
        <v>1208.78133628</v>
      </c>
      <c r="T79" s="25">
        <f t="shared" si="9"/>
        <v>1205.57057897</v>
      </c>
      <c r="U79" s="25">
        <f t="shared" si="9"/>
        <v>1212.4039068499999</v>
      </c>
      <c r="V79" s="25">
        <f t="shared" si="9"/>
        <v>1207.3459997100001</v>
      </c>
      <c r="W79" s="25">
        <f t="shared" si="9"/>
        <v>1208.3474552800001</v>
      </c>
      <c r="X79" s="25">
        <f t="shared" si="9"/>
        <v>1223.0975900800001</v>
      </c>
      <c r="Y79" s="25">
        <f t="shared" si="9"/>
        <v>1254.3314311900001</v>
      </c>
    </row>
    <row r="80" spans="1:25" ht="51.75" outlineLevel="2" thickBot="1" x14ac:dyDescent="0.25">
      <c r="A80" s="2" t="s">
        <v>40</v>
      </c>
      <c r="B80" s="26">
        <v>897.88359469</v>
      </c>
      <c r="C80" s="27">
        <v>910.57585508</v>
      </c>
      <c r="D80" s="27">
        <v>927.88323115000003</v>
      </c>
      <c r="E80" s="27">
        <v>923.50401019000003</v>
      </c>
      <c r="F80" s="27">
        <v>918.88292133000004</v>
      </c>
      <c r="G80" s="27">
        <v>912.36927127000001</v>
      </c>
      <c r="H80" s="27">
        <v>924.75584714000001</v>
      </c>
      <c r="I80" s="27">
        <v>895.51402869000003</v>
      </c>
      <c r="J80" s="27">
        <v>850.75056637</v>
      </c>
      <c r="K80" s="27">
        <v>812.37742846000003</v>
      </c>
      <c r="L80" s="27">
        <v>808.32209834000003</v>
      </c>
      <c r="M80" s="27">
        <v>825.59447308999995</v>
      </c>
      <c r="N80" s="27">
        <v>814.32045002999996</v>
      </c>
      <c r="O80" s="27">
        <v>837.73384008000005</v>
      </c>
      <c r="P80" s="27">
        <v>844.55214310999997</v>
      </c>
      <c r="Q80" s="27">
        <v>852.11240808000002</v>
      </c>
      <c r="R80" s="27">
        <v>850.27450180000005</v>
      </c>
      <c r="S80" s="27">
        <v>814.56857095999999</v>
      </c>
      <c r="T80" s="27">
        <v>811.35781365000003</v>
      </c>
      <c r="U80" s="27">
        <v>818.19114152999998</v>
      </c>
      <c r="V80" s="27">
        <v>813.13323438999998</v>
      </c>
      <c r="W80" s="27">
        <v>814.13468995999995</v>
      </c>
      <c r="X80" s="27">
        <v>828.88482476000001</v>
      </c>
      <c r="Y80" s="28">
        <v>860.11866586999997</v>
      </c>
    </row>
    <row r="81" spans="1:25" ht="39" outlineLevel="2" thickBot="1" x14ac:dyDescent="0.25">
      <c r="A81" s="2" t="s">
        <v>41</v>
      </c>
      <c r="B81" s="26">
        <v>54.87</v>
      </c>
      <c r="C81" s="27">
        <v>54.87</v>
      </c>
      <c r="D81" s="27">
        <v>54.87</v>
      </c>
      <c r="E81" s="27">
        <v>54.87</v>
      </c>
      <c r="F81" s="27">
        <v>54.87</v>
      </c>
      <c r="G81" s="27">
        <v>54.87</v>
      </c>
      <c r="H81" s="27">
        <v>54.87</v>
      </c>
      <c r="I81" s="27">
        <v>54.87</v>
      </c>
      <c r="J81" s="27">
        <v>54.87</v>
      </c>
      <c r="K81" s="27">
        <v>54.87</v>
      </c>
      <c r="L81" s="27">
        <v>54.87</v>
      </c>
      <c r="M81" s="27">
        <v>54.87</v>
      </c>
      <c r="N81" s="27">
        <v>54.87</v>
      </c>
      <c r="O81" s="27">
        <v>54.87</v>
      </c>
      <c r="P81" s="27">
        <v>54.87</v>
      </c>
      <c r="Q81" s="27">
        <v>54.87</v>
      </c>
      <c r="R81" s="27">
        <v>54.87</v>
      </c>
      <c r="S81" s="27">
        <v>54.87</v>
      </c>
      <c r="T81" s="27">
        <v>54.87</v>
      </c>
      <c r="U81" s="27">
        <v>54.87</v>
      </c>
      <c r="V81" s="27">
        <v>54.87</v>
      </c>
      <c r="W81" s="27">
        <v>54.87</v>
      </c>
      <c r="X81" s="27">
        <v>54.87</v>
      </c>
      <c r="Y81" s="28">
        <v>54.87</v>
      </c>
    </row>
    <row r="82" spans="1:25" ht="15" outlineLevel="2" thickBot="1" x14ac:dyDescent="0.25">
      <c r="A82" s="2" t="s">
        <v>32</v>
      </c>
      <c r="B82" s="26">
        <v>181.39</v>
      </c>
      <c r="C82" s="27">
        <v>181.39</v>
      </c>
      <c r="D82" s="27">
        <v>181.39</v>
      </c>
      <c r="E82" s="27">
        <v>181.39</v>
      </c>
      <c r="F82" s="27">
        <v>181.39</v>
      </c>
      <c r="G82" s="27">
        <v>181.39</v>
      </c>
      <c r="H82" s="27">
        <v>181.39</v>
      </c>
      <c r="I82" s="27">
        <v>181.39</v>
      </c>
      <c r="J82" s="27">
        <v>181.39</v>
      </c>
      <c r="K82" s="27">
        <v>181.39</v>
      </c>
      <c r="L82" s="27">
        <v>181.39</v>
      </c>
      <c r="M82" s="27">
        <v>181.39</v>
      </c>
      <c r="N82" s="27">
        <v>181.39</v>
      </c>
      <c r="O82" s="27">
        <v>181.39</v>
      </c>
      <c r="P82" s="27">
        <v>181.39</v>
      </c>
      <c r="Q82" s="27">
        <v>181.39</v>
      </c>
      <c r="R82" s="27">
        <v>181.39</v>
      </c>
      <c r="S82" s="27">
        <v>181.39</v>
      </c>
      <c r="T82" s="27">
        <v>181.39</v>
      </c>
      <c r="U82" s="27">
        <v>181.39</v>
      </c>
      <c r="V82" s="27">
        <v>181.39</v>
      </c>
      <c r="W82" s="27">
        <v>181.39</v>
      </c>
      <c r="X82" s="27">
        <v>181.39</v>
      </c>
      <c r="Y82" s="28">
        <v>181.39</v>
      </c>
    </row>
    <row r="83" spans="1:25" ht="15" outlineLevel="2" thickBot="1" x14ac:dyDescent="0.25">
      <c r="A83" s="2" t="s">
        <v>33</v>
      </c>
      <c r="B83" s="26">
        <v>126.03</v>
      </c>
      <c r="C83" s="27">
        <v>126.03</v>
      </c>
      <c r="D83" s="27">
        <v>126.03</v>
      </c>
      <c r="E83" s="27">
        <v>126.03</v>
      </c>
      <c r="F83" s="27">
        <v>126.03</v>
      </c>
      <c r="G83" s="27">
        <v>126.03</v>
      </c>
      <c r="H83" s="27">
        <v>126.03</v>
      </c>
      <c r="I83" s="27">
        <v>126.03</v>
      </c>
      <c r="J83" s="27">
        <v>126.03</v>
      </c>
      <c r="K83" s="27">
        <v>126.03</v>
      </c>
      <c r="L83" s="27">
        <v>126.03</v>
      </c>
      <c r="M83" s="27">
        <v>126.03</v>
      </c>
      <c r="N83" s="27">
        <v>126.03</v>
      </c>
      <c r="O83" s="27">
        <v>126.03</v>
      </c>
      <c r="P83" s="27">
        <v>126.03</v>
      </c>
      <c r="Q83" s="27">
        <v>126.03</v>
      </c>
      <c r="R83" s="27">
        <v>126.03</v>
      </c>
      <c r="S83" s="27">
        <v>126.03</v>
      </c>
      <c r="T83" s="27">
        <v>126.03</v>
      </c>
      <c r="U83" s="27">
        <v>126.03</v>
      </c>
      <c r="V83" s="27">
        <v>126.03</v>
      </c>
      <c r="W83" s="27">
        <v>126.03</v>
      </c>
      <c r="X83" s="27">
        <v>126.03</v>
      </c>
      <c r="Y83" s="28">
        <v>126.03</v>
      </c>
    </row>
    <row r="84" spans="1:25" ht="15" outlineLevel="2" thickBot="1" x14ac:dyDescent="0.25">
      <c r="A84" s="2" t="s">
        <v>54</v>
      </c>
      <c r="B84" s="26">
        <v>28.78</v>
      </c>
      <c r="C84" s="27">
        <v>28.78</v>
      </c>
      <c r="D84" s="27">
        <v>28.78</v>
      </c>
      <c r="E84" s="27">
        <v>28.78</v>
      </c>
      <c r="F84" s="27">
        <v>28.78</v>
      </c>
      <c r="G84" s="27">
        <v>28.78</v>
      </c>
      <c r="H84" s="27">
        <v>28.78</v>
      </c>
      <c r="I84" s="27">
        <v>28.78</v>
      </c>
      <c r="J84" s="27">
        <v>28.78</v>
      </c>
      <c r="K84" s="27">
        <v>28.78</v>
      </c>
      <c r="L84" s="27">
        <v>28.78</v>
      </c>
      <c r="M84" s="27">
        <v>28.78</v>
      </c>
      <c r="N84" s="27">
        <v>28.78</v>
      </c>
      <c r="O84" s="27">
        <v>28.78</v>
      </c>
      <c r="P84" s="27">
        <v>28.78</v>
      </c>
      <c r="Q84" s="27">
        <v>28.78</v>
      </c>
      <c r="R84" s="27">
        <v>28.78</v>
      </c>
      <c r="S84" s="27">
        <v>28.78</v>
      </c>
      <c r="T84" s="27">
        <v>28.78</v>
      </c>
      <c r="U84" s="27">
        <v>28.78</v>
      </c>
      <c r="V84" s="27">
        <v>28.78</v>
      </c>
      <c r="W84" s="27">
        <v>28.78</v>
      </c>
      <c r="X84" s="27">
        <v>28.78</v>
      </c>
      <c r="Y84" s="28">
        <v>28.78</v>
      </c>
    </row>
    <row r="85" spans="1:25" ht="15" outlineLevel="2" thickBot="1" x14ac:dyDescent="0.25">
      <c r="A85" s="2" t="s">
        <v>35</v>
      </c>
      <c r="B85" s="26">
        <v>3.1427653200000001</v>
      </c>
      <c r="C85" s="27">
        <v>3.1427653200000001</v>
      </c>
      <c r="D85" s="27">
        <v>3.1427653200000001</v>
      </c>
      <c r="E85" s="27">
        <v>3.1427653200000001</v>
      </c>
      <c r="F85" s="27">
        <v>3.1427653200000001</v>
      </c>
      <c r="G85" s="27">
        <v>3.1427653200000001</v>
      </c>
      <c r="H85" s="27">
        <v>3.1427653200000001</v>
      </c>
      <c r="I85" s="27">
        <v>3.1427653200000001</v>
      </c>
      <c r="J85" s="27">
        <v>3.1427653200000001</v>
      </c>
      <c r="K85" s="27">
        <v>3.1427653200000001</v>
      </c>
      <c r="L85" s="27">
        <v>3.1427653200000001</v>
      </c>
      <c r="M85" s="27">
        <v>3.1427653200000001</v>
      </c>
      <c r="N85" s="27">
        <v>3.1427653200000001</v>
      </c>
      <c r="O85" s="27">
        <v>3.1427653200000001</v>
      </c>
      <c r="P85" s="27">
        <v>3.1427653200000001</v>
      </c>
      <c r="Q85" s="27">
        <v>3.1427653200000001</v>
      </c>
      <c r="R85" s="27">
        <v>3.1427653200000001</v>
      </c>
      <c r="S85" s="27">
        <v>3.1427653200000001</v>
      </c>
      <c r="T85" s="27">
        <v>3.1427653200000001</v>
      </c>
      <c r="U85" s="27">
        <v>3.1427653200000001</v>
      </c>
      <c r="V85" s="27">
        <v>3.1427653200000001</v>
      </c>
      <c r="W85" s="27">
        <v>3.1427653200000001</v>
      </c>
      <c r="X85" s="27">
        <v>3.1427653200000001</v>
      </c>
      <c r="Y85" s="28">
        <v>3.1427653200000001</v>
      </c>
    </row>
    <row r="86" spans="1:25" ht="19.5" customHeight="1" thickBot="1" x14ac:dyDescent="0.25">
      <c r="A86" s="11">
        <v>11</v>
      </c>
      <c r="B86" s="25">
        <f>B87+B88+B89+B90+B91+B92</f>
        <v>1290.3312437500001</v>
      </c>
      <c r="C86" s="25">
        <f t="shared" ref="C86:Y86" si="10">C87+C88+C89+C90+C91+C92</f>
        <v>1321.21059582</v>
      </c>
      <c r="D86" s="25">
        <f t="shared" si="10"/>
        <v>1347.9628814700002</v>
      </c>
      <c r="E86" s="25">
        <f t="shared" si="10"/>
        <v>1355.8653701599999</v>
      </c>
      <c r="F86" s="25">
        <f t="shared" si="10"/>
        <v>1349.9699759299999</v>
      </c>
      <c r="G86" s="25">
        <f t="shared" si="10"/>
        <v>1326.5514908</v>
      </c>
      <c r="H86" s="25">
        <f t="shared" si="10"/>
        <v>1304.98314579</v>
      </c>
      <c r="I86" s="25">
        <f t="shared" si="10"/>
        <v>1299.69459158</v>
      </c>
      <c r="J86" s="25">
        <f t="shared" si="10"/>
        <v>1271.90064874</v>
      </c>
      <c r="K86" s="25">
        <f t="shared" si="10"/>
        <v>1220.6109741799999</v>
      </c>
      <c r="L86" s="25">
        <f t="shared" si="10"/>
        <v>1181.66628971</v>
      </c>
      <c r="M86" s="25">
        <f t="shared" si="10"/>
        <v>1176.0471822300001</v>
      </c>
      <c r="N86" s="25">
        <f t="shared" si="10"/>
        <v>1193.1260462299999</v>
      </c>
      <c r="O86" s="25">
        <f t="shared" si="10"/>
        <v>1207.0745699699999</v>
      </c>
      <c r="P86" s="25">
        <f t="shared" si="10"/>
        <v>1205.92328503</v>
      </c>
      <c r="Q86" s="25">
        <f t="shared" si="10"/>
        <v>1229.7860058700001</v>
      </c>
      <c r="R86" s="25">
        <f t="shared" si="10"/>
        <v>1206.24953407</v>
      </c>
      <c r="S86" s="25">
        <f t="shared" si="10"/>
        <v>1191.2341557</v>
      </c>
      <c r="T86" s="25">
        <f t="shared" si="10"/>
        <v>1186.91373666</v>
      </c>
      <c r="U86" s="25">
        <f t="shared" si="10"/>
        <v>1205.70176483</v>
      </c>
      <c r="V86" s="25">
        <f t="shared" si="10"/>
        <v>1201.28493269</v>
      </c>
      <c r="W86" s="25">
        <f t="shared" si="10"/>
        <v>1185.7418753700001</v>
      </c>
      <c r="X86" s="25">
        <f t="shared" si="10"/>
        <v>1200.0996380300001</v>
      </c>
      <c r="Y86" s="25">
        <f t="shared" si="10"/>
        <v>1225.7162706900001</v>
      </c>
    </row>
    <row r="87" spans="1:25" ht="51.75" outlineLevel="2" thickBot="1" x14ac:dyDescent="0.25">
      <c r="A87" s="2" t="s">
        <v>40</v>
      </c>
      <c r="B87" s="26">
        <v>896.11847842999998</v>
      </c>
      <c r="C87" s="27">
        <v>926.99783049999996</v>
      </c>
      <c r="D87" s="27">
        <v>953.75011615000005</v>
      </c>
      <c r="E87" s="27">
        <v>961.65260483999998</v>
      </c>
      <c r="F87" s="27">
        <v>955.75721061000002</v>
      </c>
      <c r="G87" s="27">
        <v>932.33872547999999</v>
      </c>
      <c r="H87" s="27">
        <v>910.77038046999996</v>
      </c>
      <c r="I87" s="27">
        <v>905.48182626000005</v>
      </c>
      <c r="J87" s="27">
        <v>877.68788342000005</v>
      </c>
      <c r="K87" s="27">
        <v>826.39820885999995</v>
      </c>
      <c r="L87" s="27">
        <v>787.45352438999998</v>
      </c>
      <c r="M87" s="27">
        <v>781.83441690999996</v>
      </c>
      <c r="N87" s="27">
        <v>798.91328091000003</v>
      </c>
      <c r="O87" s="27">
        <v>812.86180464999995</v>
      </c>
      <c r="P87" s="27">
        <v>811.71051970999997</v>
      </c>
      <c r="Q87" s="27">
        <v>835.57324055000004</v>
      </c>
      <c r="R87" s="27">
        <v>812.03676874999996</v>
      </c>
      <c r="S87" s="27">
        <v>797.02139037999996</v>
      </c>
      <c r="T87" s="27">
        <v>792.70097134000002</v>
      </c>
      <c r="U87" s="27">
        <v>811.48899950999999</v>
      </c>
      <c r="V87" s="27">
        <v>807.07216736999999</v>
      </c>
      <c r="W87" s="27">
        <v>791.52911004999999</v>
      </c>
      <c r="X87" s="27">
        <v>805.88687271000003</v>
      </c>
      <c r="Y87" s="28">
        <v>831.50350536999997</v>
      </c>
    </row>
    <row r="88" spans="1:25" ht="39" outlineLevel="2" thickBot="1" x14ac:dyDescent="0.25">
      <c r="A88" s="2" t="s">
        <v>41</v>
      </c>
      <c r="B88" s="26">
        <v>54.87</v>
      </c>
      <c r="C88" s="27">
        <v>54.87</v>
      </c>
      <c r="D88" s="27">
        <v>54.87</v>
      </c>
      <c r="E88" s="27">
        <v>54.87</v>
      </c>
      <c r="F88" s="27">
        <v>54.87</v>
      </c>
      <c r="G88" s="27">
        <v>54.87</v>
      </c>
      <c r="H88" s="27">
        <v>54.87</v>
      </c>
      <c r="I88" s="27">
        <v>54.87</v>
      </c>
      <c r="J88" s="27">
        <v>54.87</v>
      </c>
      <c r="K88" s="27">
        <v>54.87</v>
      </c>
      <c r="L88" s="27">
        <v>54.87</v>
      </c>
      <c r="M88" s="27">
        <v>54.87</v>
      </c>
      <c r="N88" s="27">
        <v>54.87</v>
      </c>
      <c r="O88" s="27">
        <v>54.87</v>
      </c>
      <c r="P88" s="27">
        <v>54.87</v>
      </c>
      <c r="Q88" s="27">
        <v>54.87</v>
      </c>
      <c r="R88" s="27">
        <v>54.87</v>
      </c>
      <c r="S88" s="27">
        <v>54.87</v>
      </c>
      <c r="T88" s="27">
        <v>54.87</v>
      </c>
      <c r="U88" s="27">
        <v>54.87</v>
      </c>
      <c r="V88" s="27">
        <v>54.87</v>
      </c>
      <c r="W88" s="27">
        <v>54.87</v>
      </c>
      <c r="X88" s="27">
        <v>54.87</v>
      </c>
      <c r="Y88" s="28">
        <v>54.87</v>
      </c>
    </row>
    <row r="89" spans="1:25" ht="15" outlineLevel="2" thickBot="1" x14ac:dyDescent="0.25">
      <c r="A89" s="2" t="s">
        <v>32</v>
      </c>
      <c r="B89" s="26">
        <v>181.39</v>
      </c>
      <c r="C89" s="27">
        <v>181.39</v>
      </c>
      <c r="D89" s="27">
        <v>181.39</v>
      </c>
      <c r="E89" s="27">
        <v>181.39</v>
      </c>
      <c r="F89" s="27">
        <v>181.39</v>
      </c>
      <c r="G89" s="27">
        <v>181.39</v>
      </c>
      <c r="H89" s="27">
        <v>181.39</v>
      </c>
      <c r="I89" s="27">
        <v>181.39</v>
      </c>
      <c r="J89" s="27">
        <v>181.39</v>
      </c>
      <c r="K89" s="27">
        <v>181.39</v>
      </c>
      <c r="L89" s="27">
        <v>181.39</v>
      </c>
      <c r="M89" s="27">
        <v>181.39</v>
      </c>
      <c r="N89" s="27">
        <v>181.39</v>
      </c>
      <c r="O89" s="27">
        <v>181.39</v>
      </c>
      <c r="P89" s="27">
        <v>181.39</v>
      </c>
      <c r="Q89" s="27">
        <v>181.39</v>
      </c>
      <c r="R89" s="27">
        <v>181.39</v>
      </c>
      <c r="S89" s="27">
        <v>181.39</v>
      </c>
      <c r="T89" s="27">
        <v>181.39</v>
      </c>
      <c r="U89" s="27">
        <v>181.39</v>
      </c>
      <c r="V89" s="27">
        <v>181.39</v>
      </c>
      <c r="W89" s="27">
        <v>181.39</v>
      </c>
      <c r="X89" s="27">
        <v>181.39</v>
      </c>
      <c r="Y89" s="28">
        <v>181.39</v>
      </c>
    </row>
    <row r="90" spans="1:25" ht="15" outlineLevel="2" thickBot="1" x14ac:dyDescent="0.25">
      <c r="A90" s="2" t="s">
        <v>33</v>
      </c>
      <c r="B90" s="26">
        <v>126.03</v>
      </c>
      <c r="C90" s="27">
        <v>126.03</v>
      </c>
      <c r="D90" s="27">
        <v>126.03</v>
      </c>
      <c r="E90" s="27">
        <v>126.03</v>
      </c>
      <c r="F90" s="27">
        <v>126.03</v>
      </c>
      <c r="G90" s="27">
        <v>126.03</v>
      </c>
      <c r="H90" s="27">
        <v>126.03</v>
      </c>
      <c r="I90" s="27">
        <v>126.03</v>
      </c>
      <c r="J90" s="27">
        <v>126.03</v>
      </c>
      <c r="K90" s="27">
        <v>126.03</v>
      </c>
      <c r="L90" s="27">
        <v>126.03</v>
      </c>
      <c r="M90" s="27">
        <v>126.03</v>
      </c>
      <c r="N90" s="27">
        <v>126.03</v>
      </c>
      <c r="O90" s="27">
        <v>126.03</v>
      </c>
      <c r="P90" s="27">
        <v>126.03</v>
      </c>
      <c r="Q90" s="27">
        <v>126.03</v>
      </c>
      <c r="R90" s="27">
        <v>126.03</v>
      </c>
      <c r="S90" s="27">
        <v>126.03</v>
      </c>
      <c r="T90" s="27">
        <v>126.03</v>
      </c>
      <c r="U90" s="27">
        <v>126.03</v>
      </c>
      <c r="V90" s="27">
        <v>126.03</v>
      </c>
      <c r="W90" s="27">
        <v>126.03</v>
      </c>
      <c r="X90" s="27">
        <v>126.03</v>
      </c>
      <c r="Y90" s="28">
        <v>126.03</v>
      </c>
    </row>
    <row r="91" spans="1:25" ht="15" outlineLevel="2" thickBot="1" x14ac:dyDescent="0.25">
      <c r="A91" s="2" t="s">
        <v>54</v>
      </c>
      <c r="B91" s="26">
        <v>28.78</v>
      </c>
      <c r="C91" s="27">
        <v>28.78</v>
      </c>
      <c r="D91" s="27">
        <v>28.78</v>
      </c>
      <c r="E91" s="27">
        <v>28.78</v>
      </c>
      <c r="F91" s="27">
        <v>28.78</v>
      </c>
      <c r="G91" s="27">
        <v>28.78</v>
      </c>
      <c r="H91" s="27">
        <v>28.78</v>
      </c>
      <c r="I91" s="27">
        <v>28.78</v>
      </c>
      <c r="J91" s="27">
        <v>28.78</v>
      </c>
      <c r="K91" s="27">
        <v>28.78</v>
      </c>
      <c r="L91" s="27">
        <v>28.78</v>
      </c>
      <c r="M91" s="27">
        <v>28.78</v>
      </c>
      <c r="N91" s="27">
        <v>28.78</v>
      </c>
      <c r="O91" s="27">
        <v>28.78</v>
      </c>
      <c r="P91" s="27">
        <v>28.78</v>
      </c>
      <c r="Q91" s="27">
        <v>28.78</v>
      </c>
      <c r="R91" s="27">
        <v>28.78</v>
      </c>
      <c r="S91" s="27">
        <v>28.78</v>
      </c>
      <c r="T91" s="27">
        <v>28.78</v>
      </c>
      <c r="U91" s="27">
        <v>28.78</v>
      </c>
      <c r="V91" s="27">
        <v>28.78</v>
      </c>
      <c r="W91" s="27">
        <v>28.78</v>
      </c>
      <c r="X91" s="27">
        <v>28.78</v>
      </c>
      <c r="Y91" s="28">
        <v>28.78</v>
      </c>
    </row>
    <row r="92" spans="1:25" ht="15" outlineLevel="2" thickBot="1" x14ac:dyDescent="0.25">
      <c r="A92" s="2" t="s">
        <v>35</v>
      </c>
      <c r="B92" s="26">
        <v>3.1427653200000001</v>
      </c>
      <c r="C92" s="27">
        <v>3.1427653200000001</v>
      </c>
      <c r="D92" s="27">
        <v>3.1427653200000001</v>
      </c>
      <c r="E92" s="27">
        <v>3.1427653200000001</v>
      </c>
      <c r="F92" s="27">
        <v>3.1427653200000001</v>
      </c>
      <c r="G92" s="27">
        <v>3.1427653200000001</v>
      </c>
      <c r="H92" s="27">
        <v>3.1427653200000001</v>
      </c>
      <c r="I92" s="27">
        <v>3.1427653200000001</v>
      </c>
      <c r="J92" s="27">
        <v>3.1427653200000001</v>
      </c>
      <c r="K92" s="27">
        <v>3.1427653200000001</v>
      </c>
      <c r="L92" s="27">
        <v>3.1427653200000001</v>
      </c>
      <c r="M92" s="27">
        <v>3.1427653200000001</v>
      </c>
      <c r="N92" s="27">
        <v>3.1427653200000001</v>
      </c>
      <c r="O92" s="27">
        <v>3.1427653200000001</v>
      </c>
      <c r="P92" s="27">
        <v>3.1427653200000001</v>
      </c>
      <c r="Q92" s="27">
        <v>3.1427653200000001</v>
      </c>
      <c r="R92" s="27">
        <v>3.1427653200000001</v>
      </c>
      <c r="S92" s="27">
        <v>3.1427653200000001</v>
      </c>
      <c r="T92" s="27">
        <v>3.1427653200000001</v>
      </c>
      <c r="U92" s="27">
        <v>3.1427653200000001</v>
      </c>
      <c r="V92" s="27">
        <v>3.1427653200000001</v>
      </c>
      <c r="W92" s="27">
        <v>3.1427653200000001</v>
      </c>
      <c r="X92" s="27">
        <v>3.1427653200000001</v>
      </c>
      <c r="Y92" s="28">
        <v>3.1427653200000001</v>
      </c>
    </row>
    <row r="93" spans="1:25" ht="19.5" customHeight="1" thickBot="1" x14ac:dyDescent="0.25">
      <c r="A93" s="11">
        <v>12</v>
      </c>
      <c r="B93" s="25">
        <f>B94+B95+B96+B97+B98+B99</f>
        <v>1255.1579907799999</v>
      </c>
      <c r="C93" s="25">
        <f t="shared" ref="C93:Y93" si="11">C94+C95+C96+C97+C98+C99</f>
        <v>1298.17464554</v>
      </c>
      <c r="D93" s="25">
        <f t="shared" si="11"/>
        <v>1328.4876236100001</v>
      </c>
      <c r="E93" s="25">
        <f t="shared" si="11"/>
        <v>1314.3642317400002</v>
      </c>
      <c r="F93" s="25">
        <f t="shared" si="11"/>
        <v>1328.8161348000001</v>
      </c>
      <c r="G93" s="25">
        <f t="shared" si="11"/>
        <v>1311.92995296</v>
      </c>
      <c r="H93" s="25">
        <f t="shared" si="11"/>
        <v>1264.1368124000001</v>
      </c>
      <c r="I93" s="25">
        <f t="shared" si="11"/>
        <v>1238.6592781699999</v>
      </c>
      <c r="J93" s="25">
        <f t="shared" si="11"/>
        <v>1224.7258804000001</v>
      </c>
      <c r="K93" s="25">
        <f t="shared" si="11"/>
        <v>1213.8041517200002</v>
      </c>
      <c r="L93" s="25">
        <f t="shared" si="11"/>
        <v>1198.3210064100001</v>
      </c>
      <c r="M93" s="25">
        <f t="shared" si="11"/>
        <v>1228.4388926300001</v>
      </c>
      <c r="N93" s="25">
        <f t="shared" si="11"/>
        <v>1249.4219470099999</v>
      </c>
      <c r="O93" s="25">
        <f t="shared" si="11"/>
        <v>1256.7504254200001</v>
      </c>
      <c r="P93" s="25">
        <f t="shared" si="11"/>
        <v>1264.15828646</v>
      </c>
      <c r="Q93" s="25">
        <f t="shared" si="11"/>
        <v>1264.6932278000002</v>
      </c>
      <c r="R93" s="25">
        <f t="shared" si="11"/>
        <v>1260.9953630900002</v>
      </c>
      <c r="S93" s="25">
        <f t="shared" si="11"/>
        <v>1240.0564251200001</v>
      </c>
      <c r="T93" s="25">
        <f t="shared" si="11"/>
        <v>1208.98496718</v>
      </c>
      <c r="U93" s="25">
        <f t="shared" si="11"/>
        <v>1201.7635760800001</v>
      </c>
      <c r="V93" s="25">
        <f t="shared" si="11"/>
        <v>1203.0427495199999</v>
      </c>
      <c r="W93" s="25">
        <f t="shared" si="11"/>
        <v>1212.3694728100002</v>
      </c>
      <c r="X93" s="25">
        <f t="shared" si="11"/>
        <v>1233.3122871</v>
      </c>
      <c r="Y93" s="25">
        <f t="shared" si="11"/>
        <v>1277.73836886</v>
      </c>
    </row>
    <row r="94" spans="1:25" ht="51.75" outlineLevel="2" thickBot="1" x14ac:dyDescent="0.25">
      <c r="A94" s="2" t="s">
        <v>40</v>
      </c>
      <c r="B94" s="26">
        <v>860.94522545999996</v>
      </c>
      <c r="C94" s="27">
        <v>903.96188022000001</v>
      </c>
      <c r="D94" s="27">
        <v>934.27485829</v>
      </c>
      <c r="E94" s="27">
        <v>920.15146642000002</v>
      </c>
      <c r="F94" s="27">
        <v>934.60336947999997</v>
      </c>
      <c r="G94" s="27">
        <v>917.71718764000002</v>
      </c>
      <c r="H94" s="27">
        <v>869.92404708000004</v>
      </c>
      <c r="I94" s="27">
        <v>844.44651284999998</v>
      </c>
      <c r="J94" s="27">
        <v>830.51311508000003</v>
      </c>
      <c r="K94" s="27">
        <v>819.59138640000003</v>
      </c>
      <c r="L94" s="27">
        <v>804.10824108999998</v>
      </c>
      <c r="M94" s="27">
        <v>834.22612731000004</v>
      </c>
      <c r="N94" s="27">
        <v>855.20918169000004</v>
      </c>
      <c r="O94" s="27">
        <v>862.53766010000004</v>
      </c>
      <c r="P94" s="27">
        <v>869.94552113999998</v>
      </c>
      <c r="Q94" s="27">
        <v>870.48046248000003</v>
      </c>
      <c r="R94" s="27">
        <v>866.78259777000005</v>
      </c>
      <c r="S94" s="27">
        <v>845.84365979999995</v>
      </c>
      <c r="T94" s="27">
        <v>814.77220186</v>
      </c>
      <c r="U94" s="27">
        <v>807.55081075999999</v>
      </c>
      <c r="V94" s="27">
        <v>808.82998420000001</v>
      </c>
      <c r="W94" s="27">
        <v>818.15670749000003</v>
      </c>
      <c r="X94" s="27">
        <v>839.09952178000003</v>
      </c>
      <c r="Y94" s="28">
        <v>883.52560354000002</v>
      </c>
    </row>
    <row r="95" spans="1:25" ht="39" outlineLevel="2" thickBot="1" x14ac:dyDescent="0.25">
      <c r="A95" s="2" t="s">
        <v>41</v>
      </c>
      <c r="B95" s="26">
        <v>54.87</v>
      </c>
      <c r="C95" s="27">
        <v>54.87</v>
      </c>
      <c r="D95" s="27">
        <v>54.87</v>
      </c>
      <c r="E95" s="27">
        <v>54.87</v>
      </c>
      <c r="F95" s="27">
        <v>54.87</v>
      </c>
      <c r="G95" s="27">
        <v>54.87</v>
      </c>
      <c r="H95" s="27">
        <v>54.87</v>
      </c>
      <c r="I95" s="27">
        <v>54.87</v>
      </c>
      <c r="J95" s="27">
        <v>54.87</v>
      </c>
      <c r="K95" s="27">
        <v>54.87</v>
      </c>
      <c r="L95" s="27">
        <v>54.87</v>
      </c>
      <c r="M95" s="27">
        <v>54.87</v>
      </c>
      <c r="N95" s="27">
        <v>54.87</v>
      </c>
      <c r="O95" s="27">
        <v>54.87</v>
      </c>
      <c r="P95" s="27">
        <v>54.87</v>
      </c>
      <c r="Q95" s="27">
        <v>54.87</v>
      </c>
      <c r="R95" s="27">
        <v>54.87</v>
      </c>
      <c r="S95" s="27">
        <v>54.87</v>
      </c>
      <c r="T95" s="27">
        <v>54.87</v>
      </c>
      <c r="U95" s="27">
        <v>54.87</v>
      </c>
      <c r="V95" s="27">
        <v>54.87</v>
      </c>
      <c r="W95" s="27">
        <v>54.87</v>
      </c>
      <c r="X95" s="27">
        <v>54.87</v>
      </c>
      <c r="Y95" s="28">
        <v>54.87</v>
      </c>
    </row>
    <row r="96" spans="1:25" ht="15" outlineLevel="2" thickBot="1" x14ac:dyDescent="0.25">
      <c r="A96" s="2" t="s">
        <v>32</v>
      </c>
      <c r="B96" s="26">
        <v>181.39</v>
      </c>
      <c r="C96" s="27">
        <v>181.39</v>
      </c>
      <c r="D96" s="27">
        <v>181.39</v>
      </c>
      <c r="E96" s="27">
        <v>181.39</v>
      </c>
      <c r="F96" s="27">
        <v>181.39</v>
      </c>
      <c r="G96" s="27">
        <v>181.39</v>
      </c>
      <c r="H96" s="27">
        <v>181.39</v>
      </c>
      <c r="I96" s="27">
        <v>181.39</v>
      </c>
      <c r="J96" s="27">
        <v>181.39</v>
      </c>
      <c r="K96" s="27">
        <v>181.39</v>
      </c>
      <c r="L96" s="27">
        <v>181.39</v>
      </c>
      <c r="M96" s="27">
        <v>181.39</v>
      </c>
      <c r="N96" s="27">
        <v>181.39</v>
      </c>
      <c r="O96" s="27">
        <v>181.39</v>
      </c>
      <c r="P96" s="27">
        <v>181.39</v>
      </c>
      <c r="Q96" s="27">
        <v>181.39</v>
      </c>
      <c r="R96" s="27">
        <v>181.39</v>
      </c>
      <c r="S96" s="27">
        <v>181.39</v>
      </c>
      <c r="T96" s="27">
        <v>181.39</v>
      </c>
      <c r="U96" s="27">
        <v>181.39</v>
      </c>
      <c r="V96" s="27">
        <v>181.39</v>
      </c>
      <c r="W96" s="27">
        <v>181.39</v>
      </c>
      <c r="X96" s="27">
        <v>181.39</v>
      </c>
      <c r="Y96" s="28">
        <v>181.39</v>
      </c>
    </row>
    <row r="97" spans="1:25" ht="15" outlineLevel="2" thickBot="1" x14ac:dyDescent="0.25">
      <c r="A97" s="2" t="s">
        <v>33</v>
      </c>
      <c r="B97" s="26">
        <v>126.03</v>
      </c>
      <c r="C97" s="27">
        <v>126.03</v>
      </c>
      <c r="D97" s="27">
        <v>126.03</v>
      </c>
      <c r="E97" s="27">
        <v>126.03</v>
      </c>
      <c r="F97" s="27">
        <v>126.03</v>
      </c>
      <c r="G97" s="27">
        <v>126.03</v>
      </c>
      <c r="H97" s="27">
        <v>126.03</v>
      </c>
      <c r="I97" s="27">
        <v>126.03</v>
      </c>
      <c r="J97" s="27">
        <v>126.03</v>
      </c>
      <c r="K97" s="27">
        <v>126.03</v>
      </c>
      <c r="L97" s="27">
        <v>126.03</v>
      </c>
      <c r="M97" s="27">
        <v>126.03</v>
      </c>
      <c r="N97" s="27">
        <v>126.03</v>
      </c>
      <c r="O97" s="27">
        <v>126.03</v>
      </c>
      <c r="P97" s="27">
        <v>126.03</v>
      </c>
      <c r="Q97" s="27">
        <v>126.03</v>
      </c>
      <c r="R97" s="27">
        <v>126.03</v>
      </c>
      <c r="S97" s="27">
        <v>126.03</v>
      </c>
      <c r="T97" s="27">
        <v>126.03</v>
      </c>
      <c r="U97" s="27">
        <v>126.03</v>
      </c>
      <c r="V97" s="27">
        <v>126.03</v>
      </c>
      <c r="W97" s="27">
        <v>126.03</v>
      </c>
      <c r="X97" s="27">
        <v>126.03</v>
      </c>
      <c r="Y97" s="28">
        <v>126.03</v>
      </c>
    </row>
    <row r="98" spans="1:25" ht="15" outlineLevel="2" thickBot="1" x14ac:dyDescent="0.25">
      <c r="A98" s="2" t="s">
        <v>54</v>
      </c>
      <c r="B98" s="26">
        <v>28.78</v>
      </c>
      <c r="C98" s="27">
        <v>28.78</v>
      </c>
      <c r="D98" s="27">
        <v>28.78</v>
      </c>
      <c r="E98" s="27">
        <v>28.78</v>
      </c>
      <c r="F98" s="27">
        <v>28.78</v>
      </c>
      <c r="G98" s="27">
        <v>28.78</v>
      </c>
      <c r="H98" s="27">
        <v>28.78</v>
      </c>
      <c r="I98" s="27">
        <v>28.78</v>
      </c>
      <c r="J98" s="27">
        <v>28.78</v>
      </c>
      <c r="K98" s="27">
        <v>28.78</v>
      </c>
      <c r="L98" s="27">
        <v>28.78</v>
      </c>
      <c r="M98" s="27">
        <v>28.78</v>
      </c>
      <c r="N98" s="27">
        <v>28.78</v>
      </c>
      <c r="O98" s="27">
        <v>28.78</v>
      </c>
      <c r="P98" s="27">
        <v>28.78</v>
      </c>
      <c r="Q98" s="27">
        <v>28.78</v>
      </c>
      <c r="R98" s="27">
        <v>28.78</v>
      </c>
      <c r="S98" s="27">
        <v>28.78</v>
      </c>
      <c r="T98" s="27">
        <v>28.78</v>
      </c>
      <c r="U98" s="27">
        <v>28.78</v>
      </c>
      <c r="V98" s="27">
        <v>28.78</v>
      </c>
      <c r="W98" s="27">
        <v>28.78</v>
      </c>
      <c r="X98" s="27">
        <v>28.78</v>
      </c>
      <c r="Y98" s="28">
        <v>28.78</v>
      </c>
    </row>
    <row r="99" spans="1:25" ht="15" outlineLevel="2" thickBot="1" x14ac:dyDescent="0.25">
      <c r="A99" s="2" t="s">
        <v>35</v>
      </c>
      <c r="B99" s="26">
        <v>3.1427653200000001</v>
      </c>
      <c r="C99" s="27">
        <v>3.1427653200000001</v>
      </c>
      <c r="D99" s="27">
        <v>3.1427653200000001</v>
      </c>
      <c r="E99" s="27">
        <v>3.1427653200000001</v>
      </c>
      <c r="F99" s="27">
        <v>3.1427653200000001</v>
      </c>
      <c r="G99" s="27">
        <v>3.1427653200000001</v>
      </c>
      <c r="H99" s="27">
        <v>3.1427653200000001</v>
      </c>
      <c r="I99" s="27">
        <v>3.1427653200000001</v>
      </c>
      <c r="J99" s="27">
        <v>3.1427653200000001</v>
      </c>
      <c r="K99" s="27">
        <v>3.1427653200000001</v>
      </c>
      <c r="L99" s="27">
        <v>3.1427653200000001</v>
      </c>
      <c r="M99" s="27">
        <v>3.1427653200000001</v>
      </c>
      <c r="N99" s="27">
        <v>3.1427653200000001</v>
      </c>
      <c r="O99" s="27">
        <v>3.1427653200000001</v>
      </c>
      <c r="P99" s="27">
        <v>3.1427653200000001</v>
      </c>
      <c r="Q99" s="27">
        <v>3.1427653200000001</v>
      </c>
      <c r="R99" s="27">
        <v>3.1427653200000001</v>
      </c>
      <c r="S99" s="27">
        <v>3.1427653200000001</v>
      </c>
      <c r="T99" s="27">
        <v>3.1427653200000001</v>
      </c>
      <c r="U99" s="27">
        <v>3.1427653200000001</v>
      </c>
      <c r="V99" s="27">
        <v>3.1427653200000001</v>
      </c>
      <c r="W99" s="27">
        <v>3.1427653200000001</v>
      </c>
      <c r="X99" s="27">
        <v>3.1427653200000001</v>
      </c>
      <c r="Y99" s="28">
        <v>3.1427653200000001</v>
      </c>
    </row>
    <row r="100" spans="1:25" ht="19.5" customHeight="1" thickBot="1" x14ac:dyDescent="0.25">
      <c r="A100" s="11">
        <v>13</v>
      </c>
      <c r="B100" s="25">
        <f>B101+B102+B103+B104+B105+B106</f>
        <v>1334.99074408</v>
      </c>
      <c r="C100" s="25">
        <f t="shared" ref="C100:Y100" si="12">C101+C102+C103+C104+C105+C106</f>
        <v>1367.9210904399999</v>
      </c>
      <c r="D100" s="25">
        <f t="shared" si="12"/>
        <v>1391.5093855600001</v>
      </c>
      <c r="E100" s="25">
        <f t="shared" si="12"/>
        <v>1398.8957641700001</v>
      </c>
      <c r="F100" s="25">
        <f t="shared" si="12"/>
        <v>1403.00029918</v>
      </c>
      <c r="G100" s="25">
        <f t="shared" si="12"/>
        <v>1388.7157340900001</v>
      </c>
      <c r="H100" s="25">
        <f t="shared" si="12"/>
        <v>1340.8832574099999</v>
      </c>
      <c r="I100" s="25">
        <f t="shared" si="12"/>
        <v>1282.1890888</v>
      </c>
      <c r="J100" s="25">
        <f t="shared" si="12"/>
        <v>1261.8341250000001</v>
      </c>
      <c r="K100" s="25">
        <f t="shared" si="12"/>
        <v>1248.0286962100001</v>
      </c>
      <c r="L100" s="25">
        <f t="shared" si="12"/>
        <v>1245.5667191499999</v>
      </c>
      <c r="M100" s="25">
        <f t="shared" si="12"/>
        <v>1259.5611308700002</v>
      </c>
      <c r="N100" s="25">
        <f t="shared" si="12"/>
        <v>1278.6594583799999</v>
      </c>
      <c r="O100" s="25">
        <f t="shared" si="12"/>
        <v>1287.0169334700001</v>
      </c>
      <c r="P100" s="25">
        <f t="shared" si="12"/>
        <v>1286.44589492</v>
      </c>
      <c r="Q100" s="25">
        <f t="shared" si="12"/>
        <v>1280.5951981000001</v>
      </c>
      <c r="R100" s="25">
        <f t="shared" si="12"/>
        <v>1273.6477014</v>
      </c>
      <c r="S100" s="25">
        <f t="shared" si="12"/>
        <v>1253.3250036100001</v>
      </c>
      <c r="T100" s="25">
        <f t="shared" si="12"/>
        <v>1209.5682319099999</v>
      </c>
      <c r="U100" s="25">
        <f t="shared" si="12"/>
        <v>1225.07966556</v>
      </c>
      <c r="V100" s="25">
        <f t="shared" si="12"/>
        <v>1219.78144004</v>
      </c>
      <c r="W100" s="25">
        <f t="shared" si="12"/>
        <v>1216.53828144</v>
      </c>
      <c r="X100" s="25">
        <f t="shared" si="12"/>
        <v>1247.1893934</v>
      </c>
      <c r="Y100" s="25">
        <f t="shared" si="12"/>
        <v>1295.1278026699999</v>
      </c>
    </row>
    <row r="101" spans="1:25" ht="51.75" outlineLevel="2" thickBot="1" x14ac:dyDescent="0.25">
      <c r="A101" s="2" t="s">
        <v>40</v>
      </c>
      <c r="B101" s="26">
        <v>940.77797876</v>
      </c>
      <c r="C101" s="27">
        <v>973.70832512000004</v>
      </c>
      <c r="D101" s="27">
        <v>997.29662024000004</v>
      </c>
      <c r="E101" s="27">
        <v>1004.68299885</v>
      </c>
      <c r="F101" s="27">
        <v>1008.7875338600001</v>
      </c>
      <c r="G101" s="27">
        <v>994.50296877000005</v>
      </c>
      <c r="H101" s="27">
        <v>946.67049209000004</v>
      </c>
      <c r="I101" s="27">
        <v>887.97632348000002</v>
      </c>
      <c r="J101" s="27">
        <v>867.62135967999996</v>
      </c>
      <c r="K101" s="27">
        <v>853.81593089</v>
      </c>
      <c r="L101" s="27">
        <v>851.35395383000002</v>
      </c>
      <c r="M101" s="27">
        <v>865.34836555000004</v>
      </c>
      <c r="N101" s="27">
        <v>884.44669306000003</v>
      </c>
      <c r="O101" s="27">
        <v>892.80416815000001</v>
      </c>
      <c r="P101" s="27">
        <v>892.23312959999998</v>
      </c>
      <c r="Q101" s="27">
        <v>886.38243278000004</v>
      </c>
      <c r="R101" s="27">
        <v>879.43493608000006</v>
      </c>
      <c r="S101" s="27">
        <v>859.11223829000005</v>
      </c>
      <c r="T101" s="27">
        <v>815.35546658999999</v>
      </c>
      <c r="U101" s="27">
        <v>830.86690023999995</v>
      </c>
      <c r="V101" s="27">
        <v>825.56867471999999</v>
      </c>
      <c r="W101" s="27">
        <v>822.32551611999997</v>
      </c>
      <c r="X101" s="27">
        <v>852.97662807999995</v>
      </c>
      <c r="Y101" s="28">
        <v>900.91503735000003</v>
      </c>
    </row>
    <row r="102" spans="1:25" ht="39" outlineLevel="2" thickBot="1" x14ac:dyDescent="0.25">
      <c r="A102" s="2" t="s">
        <v>41</v>
      </c>
      <c r="B102" s="26">
        <v>54.87</v>
      </c>
      <c r="C102" s="27">
        <v>54.87</v>
      </c>
      <c r="D102" s="27">
        <v>54.87</v>
      </c>
      <c r="E102" s="27">
        <v>54.87</v>
      </c>
      <c r="F102" s="27">
        <v>54.87</v>
      </c>
      <c r="G102" s="27">
        <v>54.87</v>
      </c>
      <c r="H102" s="27">
        <v>54.87</v>
      </c>
      <c r="I102" s="27">
        <v>54.87</v>
      </c>
      <c r="J102" s="27">
        <v>54.87</v>
      </c>
      <c r="K102" s="27">
        <v>54.87</v>
      </c>
      <c r="L102" s="27">
        <v>54.87</v>
      </c>
      <c r="M102" s="27">
        <v>54.87</v>
      </c>
      <c r="N102" s="27">
        <v>54.87</v>
      </c>
      <c r="O102" s="27">
        <v>54.87</v>
      </c>
      <c r="P102" s="27">
        <v>54.87</v>
      </c>
      <c r="Q102" s="27">
        <v>54.87</v>
      </c>
      <c r="R102" s="27">
        <v>54.87</v>
      </c>
      <c r="S102" s="27">
        <v>54.87</v>
      </c>
      <c r="T102" s="27">
        <v>54.87</v>
      </c>
      <c r="U102" s="27">
        <v>54.87</v>
      </c>
      <c r="V102" s="27">
        <v>54.87</v>
      </c>
      <c r="W102" s="27">
        <v>54.87</v>
      </c>
      <c r="X102" s="27">
        <v>54.87</v>
      </c>
      <c r="Y102" s="28">
        <v>54.87</v>
      </c>
    </row>
    <row r="103" spans="1:25" ht="15" outlineLevel="2" thickBot="1" x14ac:dyDescent="0.25">
      <c r="A103" s="2" t="s">
        <v>32</v>
      </c>
      <c r="B103" s="26">
        <v>181.39</v>
      </c>
      <c r="C103" s="27">
        <v>181.39</v>
      </c>
      <c r="D103" s="27">
        <v>181.39</v>
      </c>
      <c r="E103" s="27">
        <v>181.39</v>
      </c>
      <c r="F103" s="27">
        <v>181.39</v>
      </c>
      <c r="G103" s="27">
        <v>181.39</v>
      </c>
      <c r="H103" s="27">
        <v>181.39</v>
      </c>
      <c r="I103" s="27">
        <v>181.39</v>
      </c>
      <c r="J103" s="27">
        <v>181.39</v>
      </c>
      <c r="K103" s="27">
        <v>181.39</v>
      </c>
      <c r="L103" s="27">
        <v>181.39</v>
      </c>
      <c r="M103" s="27">
        <v>181.39</v>
      </c>
      <c r="N103" s="27">
        <v>181.39</v>
      </c>
      <c r="O103" s="27">
        <v>181.39</v>
      </c>
      <c r="P103" s="27">
        <v>181.39</v>
      </c>
      <c r="Q103" s="27">
        <v>181.39</v>
      </c>
      <c r="R103" s="27">
        <v>181.39</v>
      </c>
      <c r="S103" s="27">
        <v>181.39</v>
      </c>
      <c r="T103" s="27">
        <v>181.39</v>
      </c>
      <c r="U103" s="27">
        <v>181.39</v>
      </c>
      <c r="V103" s="27">
        <v>181.39</v>
      </c>
      <c r="W103" s="27">
        <v>181.39</v>
      </c>
      <c r="X103" s="27">
        <v>181.39</v>
      </c>
      <c r="Y103" s="28">
        <v>181.39</v>
      </c>
    </row>
    <row r="104" spans="1:25" ht="15" outlineLevel="2" thickBot="1" x14ac:dyDescent="0.25">
      <c r="A104" s="2" t="s">
        <v>33</v>
      </c>
      <c r="B104" s="26">
        <v>126.03</v>
      </c>
      <c r="C104" s="27">
        <v>126.03</v>
      </c>
      <c r="D104" s="27">
        <v>126.03</v>
      </c>
      <c r="E104" s="27">
        <v>126.03</v>
      </c>
      <c r="F104" s="27">
        <v>126.03</v>
      </c>
      <c r="G104" s="27">
        <v>126.03</v>
      </c>
      <c r="H104" s="27">
        <v>126.03</v>
      </c>
      <c r="I104" s="27">
        <v>126.03</v>
      </c>
      <c r="J104" s="27">
        <v>126.03</v>
      </c>
      <c r="K104" s="27">
        <v>126.03</v>
      </c>
      <c r="L104" s="27">
        <v>126.03</v>
      </c>
      <c r="M104" s="27">
        <v>126.03</v>
      </c>
      <c r="N104" s="27">
        <v>126.03</v>
      </c>
      <c r="O104" s="27">
        <v>126.03</v>
      </c>
      <c r="P104" s="27">
        <v>126.03</v>
      </c>
      <c r="Q104" s="27">
        <v>126.03</v>
      </c>
      <c r="R104" s="27">
        <v>126.03</v>
      </c>
      <c r="S104" s="27">
        <v>126.03</v>
      </c>
      <c r="T104" s="27">
        <v>126.03</v>
      </c>
      <c r="U104" s="27">
        <v>126.03</v>
      </c>
      <c r="V104" s="27">
        <v>126.03</v>
      </c>
      <c r="W104" s="27">
        <v>126.03</v>
      </c>
      <c r="X104" s="27">
        <v>126.03</v>
      </c>
      <c r="Y104" s="28">
        <v>126.03</v>
      </c>
    </row>
    <row r="105" spans="1:25" ht="15" outlineLevel="2" thickBot="1" x14ac:dyDescent="0.25">
      <c r="A105" s="2" t="s">
        <v>54</v>
      </c>
      <c r="B105" s="26">
        <v>28.78</v>
      </c>
      <c r="C105" s="27">
        <v>28.78</v>
      </c>
      <c r="D105" s="27">
        <v>28.78</v>
      </c>
      <c r="E105" s="27">
        <v>28.78</v>
      </c>
      <c r="F105" s="27">
        <v>28.78</v>
      </c>
      <c r="G105" s="27">
        <v>28.78</v>
      </c>
      <c r="H105" s="27">
        <v>28.78</v>
      </c>
      <c r="I105" s="27">
        <v>28.78</v>
      </c>
      <c r="J105" s="27">
        <v>28.78</v>
      </c>
      <c r="K105" s="27">
        <v>28.78</v>
      </c>
      <c r="L105" s="27">
        <v>28.78</v>
      </c>
      <c r="M105" s="27">
        <v>28.78</v>
      </c>
      <c r="N105" s="27">
        <v>28.78</v>
      </c>
      <c r="O105" s="27">
        <v>28.78</v>
      </c>
      <c r="P105" s="27">
        <v>28.78</v>
      </c>
      <c r="Q105" s="27">
        <v>28.78</v>
      </c>
      <c r="R105" s="27">
        <v>28.78</v>
      </c>
      <c r="S105" s="27">
        <v>28.78</v>
      </c>
      <c r="T105" s="27">
        <v>28.78</v>
      </c>
      <c r="U105" s="27">
        <v>28.78</v>
      </c>
      <c r="V105" s="27">
        <v>28.78</v>
      </c>
      <c r="W105" s="27">
        <v>28.78</v>
      </c>
      <c r="X105" s="27">
        <v>28.78</v>
      </c>
      <c r="Y105" s="28">
        <v>28.78</v>
      </c>
    </row>
    <row r="106" spans="1:25" ht="15" outlineLevel="2" thickBot="1" x14ac:dyDescent="0.25">
      <c r="A106" s="2" t="s">
        <v>35</v>
      </c>
      <c r="B106" s="26">
        <v>3.1427653200000001</v>
      </c>
      <c r="C106" s="27">
        <v>3.1427653200000001</v>
      </c>
      <c r="D106" s="27">
        <v>3.1427653200000001</v>
      </c>
      <c r="E106" s="27">
        <v>3.1427653200000001</v>
      </c>
      <c r="F106" s="27">
        <v>3.1427653200000001</v>
      </c>
      <c r="G106" s="27">
        <v>3.1427653200000001</v>
      </c>
      <c r="H106" s="27">
        <v>3.1427653200000001</v>
      </c>
      <c r="I106" s="27">
        <v>3.1427653200000001</v>
      </c>
      <c r="J106" s="27">
        <v>3.1427653200000001</v>
      </c>
      <c r="K106" s="27">
        <v>3.1427653200000001</v>
      </c>
      <c r="L106" s="27">
        <v>3.1427653200000001</v>
      </c>
      <c r="M106" s="27">
        <v>3.1427653200000001</v>
      </c>
      <c r="N106" s="27">
        <v>3.1427653200000001</v>
      </c>
      <c r="O106" s="27">
        <v>3.1427653200000001</v>
      </c>
      <c r="P106" s="27">
        <v>3.1427653200000001</v>
      </c>
      <c r="Q106" s="27">
        <v>3.1427653200000001</v>
      </c>
      <c r="R106" s="27">
        <v>3.1427653200000001</v>
      </c>
      <c r="S106" s="27">
        <v>3.1427653200000001</v>
      </c>
      <c r="T106" s="27">
        <v>3.1427653200000001</v>
      </c>
      <c r="U106" s="27">
        <v>3.1427653200000001</v>
      </c>
      <c r="V106" s="27">
        <v>3.1427653200000001</v>
      </c>
      <c r="W106" s="27">
        <v>3.1427653200000001</v>
      </c>
      <c r="X106" s="27">
        <v>3.1427653200000001</v>
      </c>
      <c r="Y106" s="28">
        <v>3.1427653200000001</v>
      </c>
    </row>
    <row r="107" spans="1:25" ht="19.5" customHeight="1" thickBot="1" x14ac:dyDescent="0.25">
      <c r="A107" s="11">
        <v>14</v>
      </c>
      <c r="B107" s="25">
        <f>B108+B109+B110+B111+B112+B113</f>
        <v>1329.34203488</v>
      </c>
      <c r="C107" s="25">
        <f t="shared" ref="C107:Y107" si="13">C108+C109+C110+C111+C112+C113</f>
        <v>1376.7863943499999</v>
      </c>
      <c r="D107" s="25">
        <f t="shared" si="13"/>
        <v>1374.8333908900001</v>
      </c>
      <c r="E107" s="25">
        <f t="shared" si="13"/>
        <v>1383.6518251</v>
      </c>
      <c r="F107" s="25">
        <f t="shared" si="13"/>
        <v>1391.6658522599998</v>
      </c>
      <c r="G107" s="25">
        <f t="shared" si="13"/>
        <v>1360.9896742200001</v>
      </c>
      <c r="H107" s="25">
        <f t="shared" si="13"/>
        <v>1302.2843705299999</v>
      </c>
      <c r="I107" s="25">
        <f t="shared" si="13"/>
        <v>1256.3971340599999</v>
      </c>
      <c r="J107" s="25">
        <f t="shared" si="13"/>
        <v>1216.3654532799999</v>
      </c>
      <c r="K107" s="25">
        <f t="shared" si="13"/>
        <v>1202.8589336100001</v>
      </c>
      <c r="L107" s="25">
        <f t="shared" si="13"/>
        <v>1203.75032803</v>
      </c>
      <c r="M107" s="25">
        <f t="shared" si="13"/>
        <v>1232.32778919</v>
      </c>
      <c r="N107" s="25">
        <f t="shared" si="13"/>
        <v>1245.22769156</v>
      </c>
      <c r="O107" s="25">
        <f t="shared" si="13"/>
        <v>1254.5698046</v>
      </c>
      <c r="P107" s="25">
        <f t="shared" si="13"/>
        <v>1270.68504506</v>
      </c>
      <c r="Q107" s="25">
        <f t="shared" si="13"/>
        <v>1274.20764274</v>
      </c>
      <c r="R107" s="25">
        <f t="shared" si="13"/>
        <v>1263.93419733</v>
      </c>
      <c r="S107" s="25">
        <f t="shared" si="13"/>
        <v>1242.8517229400002</v>
      </c>
      <c r="T107" s="25">
        <f t="shared" si="13"/>
        <v>1209.4787392000001</v>
      </c>
      <c r="U107" s="25">
        <f t="shared" si="13"/>
        <v>1205.9819669199999</v>
      </c>
      <c r="V107" s="25">
        <f t="shared" si="13"/>
        <v>1218.10742774</v>
      </c>
      <c r="W107" s="25">
        <f t="shared" si="13"/>
        <v>1220.4883645</v>
      </c>
      <c r="X107" s="25">
        <f t="shared" si="13"/>
        <v>1226.97495245</v>
      </c>
      <c r="Y107" s="25">
        <f t="shared" si="13"/>
        <v>1263.83834864</v>
      </c>
    </row>
    <row r="108" spans="1:25" ht="51.75" outlineLevel="2" thickBot="1" x14ac:dyDescent="0.25">
      <c r="A108" s="2" t="s">
        <v>40</v>
      </c>
      <c r="B108" s="26">
        <v>935.12926956000001</v>
      </c>
      <c r="C108" s="27">
        <v>982.57362903000001</v>
      </c>
      <c r="D108" s="27">
        <v>980.62062557000002</v>
      </c>
      <c r="E108" s="27">
        <v>989.43905977999998</v>
      </c>
      <c r="F108" s="27">
        <v>997.45308694000005</v>
      </c>
      <c r="G108" s="27">
        <v>966.77690889999997</v>
      </c>
      <c r="H108" s="27">
        <v>908.07160521000003</v>
      </c>
      <c r="I108" s="27">
        <v>862.18436873999997</v>
      </c>
      <c r="J108" s="27">
        <v>822.15268795999998</v>
      </c>
      <c r="K108" s="27">
        <v>808.64616828999999</v>
      </c>
      <c r="L108" s="27">
        <v>809.53756270999997</v>
      </c>
      <c r="M108" s="27">
        <v>838.11502386999996</v>
      </c>
      <c r="N108" s="27">
        <v>851.01492624000002</v>
      </c>
      <c r="O108" s="27">
        <v>860.35703927999998</v>
      </c>
      <c r="P108" s="27">
        <v>876.47227973999998</v>
      </c>
      <c r="Q108" s="27">
        <v>879.99487741999997</v>
      </c>
      <c r="R108" s="27">
        <v>869.72143200999994</v>
      </c>
      <c r="S108" s="27">
        <v>848.63895762000004</v>
      </c>
      <c r="T108" s="27">
        <v>815.26597388000005</v>
      </c>
      <c r="U108" s="27">
        <v>811.76920159999997</v>
      </c>
      <c r="V108" s="27">
        <v>823.89466242000003</v>
      </c>
      <c r="W108" s="27">
        <v>826.27559917999997</v>
      </c>
      <c r="X108" s="27">
        <v>832.76218713000003</v>
      </c>
      <c r="Y108" s="28">
        <v>869.62558332000003</v>
      </c>
    </row>
    <row r="109" spans="1:25" ht="39" outlineLevel="2" thickBot="1" x14ac:dyDescent="0.25">
      <c r="A109" s="2" t="s">
        <v>41</v>
      </c>
      <c r="B109" s="26">
        <v>54.87</v>
      </c>
      <c r="C109" s="27">
        <v>54.87</v>
      </c>
      <c r="D109" s="27">
        <v>54.87</v>
      </c>
      <c r="E109" s="27">
        <v>54.87</v>
      </c>
      <c r="F109" s="27">
        <v>54.87</v>
      </c>
      <c r="G109" s="27">
        <v>54.87</v>
      </c>
      <c r="H109" s="27">
        <v>54.87</v>
      </c>
      <c r="I109" s="27">
        <v>54.87</v>
      </c>
      <c r="J109" s="27">
        <v>54.87</v>
      </c>
      <c r="K109" s="27">
        <v>54.87</v>
      </c>
      <c r="L109" s="27">
        <v>54.87</v>
      </c>
      <c r="M109" s="27">
        <v>54.87</v>
      </c>
      <c r="N109" s="27">
        <v>54.87</v>
      </c>
      <c r="O109" s="27">
        <v>54.87</v>
      </c>
      <c r="P109" s="27">
        <v>54.87</v>
      </c>
      <c r="Q109" s="27">
        <v>54.87</v>
      </c>
      <c r="R109" s="27">
        <v>54.87</v>
      </c>
      <c r="S109" s="27">
        <v>54.87</v>
      </c>
      <c r="T109" s="27">
        <v>54.87</v>
      </c>
      <c r="U109" s="27">
        <v>54.87</v>
      </c>
      <c r="V109" s="27">
        <v>54.87</v>
      </c>
      <c r="W109" s="27">
        <v>54.87</v>
      </c>
      <c r="X109" s="27">
        <v>54.87</v>
      </c>
      <c r="Y109" s="28">
        <v>54.87</v>
      </c>
    </row>
    <row r="110" spans="1:25" ht="15" outlineLevel="2" thickBot="1" x14ac:dyDescent="0.25">
      <c r="A110" s="2" t="s">
        <v>32</v>
      </c>
      <c r="B110" s="26">
        <v>181.39</v>
      </c>
      <c r="C110" s="27">
        <v>181.39</v>
      </c>
      <c r="D110" s="27">
        <v>181.39</v>
      </c>
      <c r="E110" s="27">
        <v>181.39</v>
      </c>
      <c r="F110" s="27">
        <v>181.39</v>
      </c>
      <c r="G110" s="27">
        <v>181.39</v>
      </c>
      <c r="H110" s="27">
        <v>181.39</v>
      </c>
      <c r="I110" s="27">
        <v>181.39</v>
      </c>
      <c r="J110" s="27">
        <v>181.39</v>
      </c>
      <c r="K110" s="27">
        <v>181.39</v>
      </c>
      <c r="L110" s="27">
        <v>181.39</v>
      </c>
      <c r="M110" s="27">
        <v>181.39</v>
      </c>
      <c r="N110" s="27">
        <v>181.39</v>
      </c>
      <c r="O110" s="27">
        <v>181.39</v>
      </c>
      <c r="P110" s="27">
        <v>181.39</v>
      </c>
      <c r="Q110" s="27">
        <v>181.39</v>
      </c>
      <c r="R110" s="27">
        <v>181.39</v>
      </c>
      <c r="S110" s="27">
        <v>181.39</v>
      </c>
      <c r="T110" s="27">
        <v>181.39</v>
      </c>
      <c r="U110" s="27">
        <v>181.39</v>
      </c>
      <c r="V110" s="27">
        <v>181.39</v>
      </c>
      <c r="W110" s="27">
        <v>181.39</v>
      </c>
      <c r="X110" s="27">
        <v>181.39</v>
      </c>
      <c r="Y110" s="28">
        <v>181.39</v>
      </c>
    </row>
    <row r="111" spans="1:25" ht="15" outlineLevel="2" thickBot="1" x14ac:dyDescent="0.25">
      <c r="A111" s="2" t="s">
        <v>33</v>
      </c>
      <c r="B111" s="26">
        <v>126.03</v>
      </c>
      <c r="C111" s="27">
        <v>126.03</v>
      </c>
      <c r="D111" s="27">
        <v>126.03</v>
      </c>
      <c r="E111" s="27">
        <v>126.03</v>
      </c>
      <c r="F111" s="27">
        <v>126.03</v>
      </c>
      <c r="G111" s="27">
        <v>126.03</v>
      </c>
      <c r="H111" s="27">
        <v>126.03</v>
      </c>
      <c r="I111" s="27">
        <v>126.03</v>
      </c>
      <c r="J111" s="27">
        <v>126.03</v>
      </c>
      <c r="K111" s="27">
        <v>126.03</v>
      </c>
      <c r="L111" s="27">
        <v>126.03</v>
      </c>
      <c r="M111" s="27">
        <v>126.03</v>
      </c>
      <c r="N111" s="27">
        <v>126.03</v>
      </c>
      <c r="O111" s="27">
        <v>126.03</v>
      </c>
      <c r="P111" s="27">
        <v>126.03</v>
      </c>
      <c r="Q111" s="27">
        <v>126.03</v>
      </c>
      <c r="R111" s="27">
        <v>126.03</v>
      </c>
      <c r="S111" s="27">
        <v>126.03</v>
      </c>
      <c r="T111" s="27">
        <v>126.03</v>
      </c>
      <c r="U111" s="27">
        <v>126.03</v>
      </c>
      <c r="V111" s="27">
        <v>126.03</v>
      </c>
      <c r="W111" s="27">
        <v>126.03</v>
      </c>
      <c r="X111" s="27">
        <v>126.03</v>
      </c>
      <c r="Y111" s="28">
        <v>126.03</v>
      </c>
    </row>
    <row r="112" spans="1:25" ht="15" outlineLevel="2" thickBot="1" x14ac:dyDescent="0.25">
      <c r="A112" s="2" t="s">
        <v>54</v>
      </c>
      <c r="B112" s="26">
        <v>28.78</v>
      </c>
      <c r="C112" s="27">
        <v>28.78</v>
      </c>
      <c r="D112" s="27">
        <v>28.78</v>
      </c>
      <c r="E112" s="27">
        <v>28.78</v>
      </c>
      <c r="F112" s="27">
        <v>28.78</v>
      </c>
      <c r="G112" s="27">
        <v>28.78</v>
      </c>
      <c r="H112" s="27">
        <v>28.78</v>
      </c>
      <c r="I112" s="27">
        <v>28.78</v>
      </c>
      <c r="J112" s="27">
        <v>28.78</v>
      </c>
      <c r="K112" s="27">
        <v>28.78</v>
      </c>
      <c r="L112" s="27">
        <v>28.78</v>
      </c>
      <c r="M112" s="27">
        <v>28.78</v>
      </c>
      <c r="N112" s="27">
        <v>28.78</v>
      </c>
      <c r="O112" s="27">
        <v>28.78</v>
      </c>
      <c r="P112" s="27">
        <v>28.78</v>
      </c>
      <c r="Q112" s="27">
        <v>28.78</v>
      </c>
      <c r="R112" s="27">
        <v>28.78</v>
      </c>
      <c r="S112" s="27">
        <v>28.78</v>
      </c>
      <c r="T112" s="27">
        <v>28.78</v>
      </c>
      <c r="U112" s="27">
        <v>28.78</v>
      </c>
      <c r="V112" s="27">
        <v>28.78</v>
      </c>
      <c r="W112" s="27">
        <v>28.78</v>
      </c>
      <c r="X112" s="27">
        <v>28.78</v>
      </c>
      <c r="Y112" s="28">
        <v>28.78</v>
      </c>
    </row>
    <row r="113" spans="1:25" ht="15" outlineLevel="2" thickBot="1" x14ac:dyDescent="0.25">
      <c r="A113" s="2" t="s">
        <v>35</v>
      </c>
      <c r="B113" s="26">
        <v>3.1427653200000001</v>
      </c>
      <c r="C113" s="27">
        <v>3.1427653200000001</v>
      </c>
      <c r="D113" s="27">
        <v>3.1427653200000001</v>
      </c>
      <c r="E113" s="27">
        <v>3.1427653200000001</v>
      </c>
      <c r="F113" s="27">
        <v>3.1427653200000001</v>
      </c>
      <c r="G113" s="27">
        <v>3.1427653200000001</v>
      </c>
      <c r="H113" s="27">
        <v>3.1427653200000001</v>
      </c>
      <c r="I113" s="27">
        <v>3.1427653200000001</v>
      </c>
      <c r="J113" s="27">
        <v>3.1427653200000001</v>
      </c>
      <c r="K113" s="27">
        <v>3.1427653200000001</v>
      </c>
      <c r="L113" s="27">
        <v>3.1427653200000001</v>
      </c>
      <c r="M113" s="27">
        <v>3.1427653200000001</v>
      </c>
      <c r="N113" s="27">
        <v>3.1427653200000001</v>
      </c>
      <c r="O113" s="27">
        <v>3.1427653200000001</v>
      </c>
      <c r="P113" s="27">
        <v>3.1427653200000001</v>
      </c>
      <c r="Q113" s="27">
        <v>3.1427653200000001</v>
      </c>
      <c r="R113" s="27">
        <v>3.1427653200000001</v>
      </c>
      <c r="S113" s="27">
        <v>3.1427653200000001</v>
      </c>
      <c r="T113" s="27">
        <v>3.1427653200000001</v>
      </c>
      <c r="U113" s="27">
        <v>3.1427653200000001</v>
      </c>
      <c r="V113" s="27">
        <v>3.1427653200000001</v>
      </c>
      <c r="W113" s="27">
        <v>3.1427653200000001</v>
      </c>
      <c r="X113" s="27">
        <v>3.1427653200000001</v>
      </c>
      <c r="Y113" s="28">
        <v>3.1427653200000001</v>
      </c>
    </row>
    <row r="114" spans="1:25" ht="19.5" customHeight="1" thickBot="1" x14ac:dyDescent="0.25">
      <c r="A114" s="11">
        <v>15</v>
      </c>
      <c r="B114" s="25">
        <f>B115+B116+B117+B118+B119+B120</f>
        <v>1305.6421500600002</v>
      </c>
      <c r="C114" s="25">
        <f t="shared" ref="C114:Y114" si="14">C115+C116+C117+C118+C119+C120</f>
        <v>1340.7872490299999</v>
      </c>
      <c r="D114" s="25">
        <f t="shared" si="14"/>
        <v>1365.83051</v>
      </c>
      <c r="E114" s="25">
        <f t="shared" si="14"/>
        <v>1380.7655598600002</v>
      </c>
      <c r="F114" s="25">
        <f t="shared" si="14"/>
        <v>1379.0141247399999</v>
      </c>
      <c r="G114" s="25">
        <f t="shared" si="14"/>
        <v>1360.20535154</v>
      </c>
      <c r="H114" s="25">
        <f t="shared" si="14"/>
        <v>1310.6061342800001</v>
      </c>
      <c r="I114" s="25">
        <f t="shared" si="14"/>
        <v>1272.65556311</v>
      </c>
      <c r="J114" s="25">
        <f t="shared" si="14"/>
        <v>1241.9052088400001</v>
      </c>
      <c r="K114" s="25">
        <f t="shared" si="14"/>
        <v>1224.46083191</v>
      </c>
      <c r="L114" s="25">
        <f t="shared" si="14"/>
        <v>1232.35002192</v>
      </c>
      <c r="M114" s="25">
        <f t="shared" si="14"/>
        <v>1228.9688407800002</v>
      </c>
      <c r="N114" s="25">
        <f t="shared" si="14"/>
        <v>1265.1146299</v>
      </c>
      <c r="O114" s="25">
        <f t="shared" si="14"/>
        <v>1269.8357941500001</v>
      </c>
      <c r="P114" s="25">
        <f t="shared" si="14"/>
        <v>1304.0905687000002</v>
      </c>
      <c r="Q114" s="25">
        <f t="shared" si="14"/>
        <v>1304.47686645</v>
      </c>
      <c r="R114" s="25">
        <f t="shared" si="14"/>
        <v>1279.4681235400001</v>
      </c>
      <c r="S114" s="25">
        <f t="shared" si="14"/>
        <v>1227.7163582599999</v>
      </c>
      <c r="T114" s="25">
        <f t="shared" si="14"/>
        <v>1213.2441830099999</v>
      </c>
      <c r="U114" s="25">
        <f t="shared" si="14"/>
        <v>1218.0057713200001</v>
      </c>
      <c r="V114" s="25">
        <f t="shared" si="14"/>
        <v>1211.8931399800001</v>
      </c>
      <c r="W114" s="25">
        <f t="shared" si="14"/>
        <v>1250.6292964699999</v>
      </c>
      <c r="X114" s="25">
        <f t="shared" si="14"/>
        <v>1277.6483555299999</v>
      </c>
      <c r="Y114" s="25">
        <f t="shared" si="14"/>
        <v>1293.7130888899999</v>
      </c>
    </row>
    <row r="115" spans="1:25" ht="51.75" outlineLevel="2" thickBot="1" x14ac:dyDescent="0.25">
      <c r="A115" s="2" t="s">
        <v>40</v>
      </c>
      <c r="B115" s="26">
        <v>911.42938474000005</v>
      </c>
      <c r="C115" s="27">
        <v>946.57448370999998</v>
      </c>
      <c r="D115" s="27">
        <v>971.61774467999999</v>
      </c>
      <c r="E115" s="27">
        <v>986.55279454000004</v>
      </c>
      <c r="F115" s="27">
        <v>984.80135942000004</v>
      </c>
      <c r="G115" s="27">
        <v>965.99258622000002</v>
      </c>
      <c r="H115" s="27">
        <v>916.39336895999998</v>
      </c>
      <c r="I115" s="27">
        <v>878.44279778999999</v>
      </c>
      <c r="J115" s="27">
        <v>847.69244351999998</v>
      </c>
      <c r="K115" s="27">
        <v>830.24806659000001</v>
      </c>
      <c r="L115" s="27">
        <v>838.1372566</v>
      </c>
      <c r="M115" s="27">
        <v>834.75607546000003</v>
      </c>
      <c r="N115" s="27">
        <v>870.90186458000005</v>
      </c>
      <c r="O115" s="27">
        <v>875.62302882999995</v>
      </c>
      <c r="P115" s="27">
        <v>909.87780338000005</v>
      </c>
      <c r="Q115" s="27">
        <v>910.26410112999997</v>
      </c>
      <c r="R115" s="27">
        <v>885.25535821999995</v>
      </c>
      <c r="S115" s="27">
        <v>833.50359293999998</v>
      </c>
      <c r="T115" s="27">
        <v>819.03141769000001</v>
      </c>
      <c r="U115" s="27">
        <v>823.79300599999999</v>
      </c>
      <c r="V115" s="27">
        <v>817.68037465999998</v>
      </c>
      <c r="W115" s="27">
        <v>856.41653114999997</v>
      </c>
      <c r="X115" s="27">
        <v>883.43559020999999</v>
      </c>
      <c r="Y115" s="28">
        <v>899.50032356999998</v>
      </c>
    </row>
    <row r="116" spans="1:25" ht="39" outlineLevel="2" thickBot="1" x14ac:dyDescent="0.25">
      <c r="A116" s="2" t="s">
        <v>41</v>
      </c>
      <c r="B116" s="26">
        <v>54.87</v>
      </c>
      <c r="C116" s="27">
        <v>54.87</v>
      </c>
      <c r="D116" s="27">
        <v>54.87</v>
      </c>
      <c r="E116" s="27">
        <v>54.87</v>
      </c>
      <c r="F116" s="27">
        <v>54.87</v>
      </c>
      <c r="G116" s="27">
        <v>54.87</v>
      </c>
      <c r="H116" s="27">
        <v>54.87</v>
      </c>
      <c r="I116" s="27">
        <v>54.87</v>
      </c>
      <c r="J116" s="27">
        <v>54.87</v>
      </c>
      <c r="K116" s="27">
        <v>54.87</v>
      </c>
      <c r="L116" s="27">
        <v>54.87</v>
      </c>
      <c r="M116" s="27">
        <v>54.87</v>
      </c>
      <c r="N116" s="27">
        <v>54.87</v>
      </c>
      <c r="O116" s="27">
        <v>54.87</v>
      </c>
      <c r="P116" s="27">
        <v>54.87</v>
      </c>
      <c r="Q116" s="27">
        <v>54.87</v>
      </c>
      <c r="R116" s="27">
        <v>54.87</v>
      </c>
      <c r="S116" s="27">
        <v>54.87</v>
      </c>
      <c r="T116" s="27">
        <v>54.87</v>
      </c>
      <c r="U116" s="27">
        <v>54.87</v>
      </c>
      <c r="V116" s="27">
        <v>54.87</v>
      </c>
      <c r="W116" s="27">
        <v>54.87</v>
      </c>
      <c r="X116" s="27">
        <v>54.87</v>
      </c>
      <c r="Y116" s="28">
        <v>54.87</v>
      </c>
    </row>
    <row r="117" spans="1:25" ht="15" outlineLevel="2" thickBot="1" x14ac:dyDescent="0.25">
      <c r="A117" s="2" t="s">
        <v>32</v>
      </c>
      <c r="B117" s="26">
        <v>181.39</v>
      </c>
      <c r="C117" s="27">
        <v>181.39</v>
      </c>
      <c r="D117" s="27">
        <v>181.39</v>
      </c>
      <c r="E117" s="27">
        <v>181.39</v>
      </c>
      <c r="F117" s="27">
        <v>181.39</v>
      </c>
      <c r="G117" s="27">
        <v>181.39</v>
      </c>
      <c r="H117" s="27">
        <v>181.39</v>
      </c>
      <c r="I117" s="27">
        <v>181.39</v>
      </c>
      <c r="J117" s="27">
        <v>181.39</v>
      </c>
      <c r="K117" s="27">
        <v>181.39</v>
      </c>
      <c r="L117" s="27">
        <v>181.39</v>
      </c>
      <c r="M117" s="27">
        <v>181.39</v>
      </c>
      <c r="N117" s="27">
        <v>181.39</v>
      </c>
      <c r="O117" s="27">
        <v>181.39</v>
      </c>
      <c r="P117" s="27">
        <v>181.39</v>
      </c>
      <c r="Q117" s="27">
        <v>181.39</v>
      </c>
      <c r="R117" s="27">
        <v>181.39</v>
      </c>
      <c r="S117" s="27">
        <v>181.39</v>
      </c>
      <c r="T117" s="27">
        <v>181.39</v>
      </c>
      <c r="U117" s="27">
        <v>181.39</v>
      </c>
      <c r="V117" s="27">
        <v>181.39</v>
      </c>
      <c r="W117" s="27">
        <v>181.39</v>
      </c>
      <c r="X117" s="27">
        <v>181.39</v>
      </c>
      <c r="Y117" s="28">
        <v>181.39</v>
      </c>
    </row>
    <row r="118" spans="1:25" ht="15" outlineLevel="2" thickBot="1" x14ac:dyDescent="0.25">
      <c r="A118" s="2" t="s">
        <v>33</v>
      </c>
      <c r="B118" s="26">
        <v>126.03</v>
      </c>
      <c r="C118" s="27">
        <v>126.03</v>
      </c>
      <c r="D118" s="27">
        <v>126.03</v>
      </c>
      <c r="E118" s="27">
        <v>126.03</v>
      </c>
      <c r="F118" s="27">
        <v>126.03</v>
      </c>
      <c r="G118" s="27">
        <v>126.03</v>
      </c>
      <c r="H118" s="27">
        <v>126.03</v>
      </c>
      <c r="I118" s="27">
        <v>126.03</v>
      </c>
      <c r="J118" s="27">
        <v>126.03</v>
      </c>
      <c r="K118" s="27">
        <v>126.03</v>
      </c>
      <c r="L118" s="27">
        <v>126.03</v>
      </c>
      <c r="M118" s="27">
        <v>126.03</v>
      </c>
      <c r="N118" s="27">
        <v>126.03</v>
      </c>
      <c r="O118" s="27">
        <v>126.03</v>
      </c>
      <c r="P118" s="27">
        <v>126.03</v>
      </c>
      <c r="Q118" s="27">
        <v>126.03</v>
      </c>
      <c r="R118" s="27">
        <v>126.03</v>
      </c>
      <c r="S118" s="27">
        <v>126.03</v>
      </c>
      <c r="T118" s="27">
        <v>126.03</v>
      </c>
      <c r="U118" s="27">
        <v>126.03</v>
      </c>
      <c r="V118" s="27">
        <v>126.03</v>
      </c>
      <c r="W118" s="27">
        <v>126.03</v>
      </c>
      <c r="X118" s="27">
        <v>126.03</v>
      </c>
      <c r="Y118" s="28">
        <v>126.03</v>
      </c>
    </row>
    <row r="119" spans="1:25" ht="15" outlineLevel="2" thickBot="1" x14ac:dyDescent="0.25">
      <c r="A119" s="2" t="s">
        <v>54</v>
      </c>
      <c r="B119" s="26">
        <v>28.78</v>
      </c>
      <c r="C119" s="27">
        <v>28.78</v>
      </c>
      <c r="D119" s="27">
        <v>28.78</v>
      </c>
      <c r="E119" s="27">
        <v>28.78</v>
      </c>
      <c r="F119" s="27">
        <v>28.78</v>
      </c>
      <c r="G119" s="27">
        <v>28.78</v>
      </c>
      <c r="H119" s="27">
        <v>28.78</v>
      </c>
      <c r="I119" s="27">
        <v>28.78</v>
      </c>
      <c r="J119" s="27">
        <v>28.78</v>
      </c>
      <c r="K119" s="27">
        <v>28.78</v>
      </c>
      <c r="L119" s="27">
        <v>28.78</v>
      </c>
      <c r="M119" s="27">
        <v>28.78</v>
      </c>
      <c r="N119" s="27">
        <v>28.78</v>
      </c>
      <c r="O119" s="27">
        <v>28.78</v>
      </c>
      <c r="P119" s="27">
        <v>28.78</v>
      </c>
      <c r="Q119" s="27">
        <v>28.78</v>
      </c>
      <c r="R119" s="27">
        <v>28.78</v>
      </c>
      <c r="S119" s="27">
        <v>28.78</v>
      </c>
      <c r="T119" s="27">
        <v>28.78</v>
      </c>
      <c r="U119" s="27">
        <v>28.78</v>
      </c>
      <c r="V119" s="27">
        <v>28.78</v>
      </c>
      <c r="W119" s="27">
        <v>28.78</v>
      </c>
      <c r="X119" s="27">
        <v>28.78</v>
      </c>
      <c r="Y119" s="28">
        <v>28.78</v>
      </c>
    </row>
    <row r="120" spans="1:25" ht="15" outlineLevel="2" thickBot="1" x14ac:dyDescent="0.25">
      <c r="A120" s="2" t="s">
        <v>35</v>
      </c>
      <c r="B120" s="26">
        <v>3.1427653200000001</v>
      </c>
      <c r="C120" s="27">
        <v>3.1427653200000001</v>
      </c>
      <c r="D120" s="27">
        <v>3.1427653200000001</v>
      </c>
      <c r="E120" s="27">
        <v>3.1427653200000001</v>
      </c>
      <c r="F120" s="27">
        <v>3.1427653200000001</v>
      </c>
      <c r="G120" s="27">
        <v>3.1427653200000001</v>
      </c>
      <c r="H120" s="27">
        <v>3.1427653200000001</v>
      </c>
      <c r="I120" s="27">
        <v>3.1427653200000001</v>
      </c>
      <c r="J120" s="27">
        <v>3.1427653200000001</v>
      </c>
      <c r="K120" s="27">
        <v>3.1427653200000001</v>
      </c>
      <c r="L120" s="27">
        <v>3.1427653200000001</v>
      </c>
      <c r="M120" s="27">
        <v>3.1427653200000001</v>
      </c>
      <c r="N120" s="27">
        <v>3.1427653200000001</v>
      </c>
      <c r="O120" s="27">
        <v>3.1427653200000001</v>
      </c>
      <c r="P120" s="27">
        <v>3.1427653200000001</v>
      </c>
      <c r="Q120" s="27">
        <v>3.1427653200000001</v>
      </c>
      <c r="R120" s="27">
        <v>3.1427653200000001</v>
      </c>
      <c r="S120" s="27">
        <v>3.1427653200000001</v>
      </c>
      <c r="T120" s="27">
        <v>3.1427653200000001</v>
      </c>
      <c r="U120" s="27">
        <v>3.1427653200000001</v>
      </c>
      <c r="V120" s="27">
        <v>3.1427653200000001</v>
      </c>
      <c r="W120" s="27">
        <v>3.1427653200000001</v>
      </c>
      <c r="X120" s="27">
        <v>3.1427653200000001</v>
      </c>
      <c r="Y120" s="28">
        <v>3.1427653200000001</v>
      </c>
    </row>
    <row r="121" spans="1:25" ht="19.5" customHeight="1" thickBot="1" x14ac:dyDescent="0.25">
      <c r="A121" s="11">
        <v>16</v>
      </c>
      <c r="B121" s="25">
        <f>B122+B123+B124+B125+B126+B127</f>
        <v>1334.2183688600001</v>
      </c>
      <c r="C121" s="25">
        <f t="shared" ref="C121:Y121" si="15">C122+C123+C124+C125+C126+C127</f>
        <v>1376.9550628700001</v>
      </c>
      <c r="D121" s="25">
        <f t="shared" si="15"/>
        <v>1374.9087263200001</v>
      </c>
      <c r="E121" s="25">
        <f t="shared" si="15"/>
        <v>1377.6391267000001</v>
      </c>
      <c r="F121" s="25">
        <f t="shared" si="15"/>
        <v>1384.8600548799998</v>
      </c>
      <c r="G121" s="25">
        <f t="shared" si="15"/>
        <v>1366.3421780599999</v>
      </c>
      <c r="H121" s="25">
        <f t="shared" si="15"/>
        <v>1310.1452468099999</v>
      </c>
      <c r="I121" s="25">
        <f t="shared" si="15"/>
        <v>1273.8543543799999</v>
      </c>
      <c r="J121" s="25">
        <f t="shared" si="15"/>
        <v>1222.6062258300001</v>
      </c>
      <c r="K121" s="25">
        <f t="shared" si="15"/>
        <v>1219.33511634</v>
      </c>
      <c r="L121" s="25">
        <f t="shared" si="15"/>
        <v>1211.7031989300001</v>
      </c>
      <c r="M121" s="25">
        <f t="shared" si="15"/>
        <v>1218.22518427</v>
      </c>
      <c r="N121" s="25">
        <f t="shared" si="15"/>
        <v>1233.7016014399999</v>
      </c>
      <c r="O121" s="25">
        <f t="shared" si="15"/>
        <v>1236.95652666</v>
      </c>
      <c r="P121" s="25">
        <f t="shared" si="15"/>
        <v>1235.7280087300001</v>
      </c>
      <c r="Q121" s="25">
        <f t="shared" si="15"/>
        <v>1237.2861852200001</v>
      </c>
      <c r="R121" s="25">
        <f t="shared" si="15"/>
        <v>1228.79746815</v>
      </c>
      <c r="S121" s="25">
        <f t="shared" si="15"/>
        <v>1217.78045499</v>
      </c>
      <c r="T121" s="25">
        <f t="shared" si="15"/>
        <v>1188.0424175999999</v>
      </c>
      <c r="U121" s="25">
        <f t="shared" si="15"/>
        <v>1188.9799530299999</v>
      </c>
      <c r="V121" s="25">
        <f t="shared" si="15"/>
        <v>1196.16197068</v>
      </c>
      <c r="W121" s="25">
        <f t="shared" si="15"/>
        <v>1206.78408195</v>
      </c>
      <c r="X121" s="25">
        <f t="shared" si="15"/>
        <v>1228.0900828599999</v>
      </c>
      <c r="Y121" s="25">
        <f t="shared" si="15"/>
        <v>1274.60969705</v>
      </c>
    </row>
    <row r="122" spans="1:25" ht="51.75" outlineLevel="2" thickBot="1" x14ac:dyDescent="0.25">
      <c r="A122" s="2" t="s">
        <v>40</v>
      </c>
      <c r="B122" s="26">
        <v>940.00560354000004</v>
      </c>
      <c r="C122" s="27">
        <v>982.74229754999999</v>
      </c>
      <c r="D122" s="27">
        <v>980.69596100000001</v>
      </c>
      <c r="E122" s="27">
        <v>983.42636138</v>
      </c>
      <c r="F122" s="27">
        <v>990.64728955999999</v>
      </c>
      <c r="G122" s="27">
        <v>972.12941274000002</v>
      </c>
      <c r="H122" s="27">
        <v>915.93248148999999</v>
      </c>
      <c r="I122" s="27">
        <v>879.64158906</v>
      </c>
      <c r="J122" s="27">
        <v>828.39346050999995</v>
      </c>
      <c r="K122" s="27">
        <v>825.12235102</v>
      </c>
      <c r="L122" s="27">
        <v>817.49043360999997</v>
      </c>
      <c r="M122" s="27">
        <v>824.01241894999998</v>
      </c>
      <c r="N122" s="27">
        <v>839.48883611999997</v>
      </c>
      <c r="O122" s="27">
        <v>842.74376133999999</v>
      </c>
      <c r="P122" s="27">
        <v>841.51524341000004</v>
      </c>
      <c r="Q122" s="27">
        <v>843.07341989999998</v>
      </c>
      <c r="R122" s="27">
        <v>834.58470282999997</v>
      </c>
      <c r="S122" s="27">
        <v>823.56768967000005</v>
      </c>
      <c r="T122" s="27">
        <v>793.82965228</v>
      </c>
      <c r="U122" s="27">
        <v>794.76718771000003</v>
      </c>
      <c r="V122" s="27">
        <v>801.94920535999995</v>
      </c>
      <c r="W122" s="27">
        <v>812.57131662999996</v>
      </c>
      <c r="X122" s="27">
        <v>833.87731754000004</v>
      </c>
      <c r="Y122" s="28">
        <v>880.39693173000001</v>
      </c>
    </row>
    <row r="123" spans="1:25" ht="39" outlineLevel="2" thickBot="1" x14ac:dyDescent="0.25">
      <c r="A123" s="2" t="s">
        <v>41</v>
      </c>
      <c r="B123" s="26">
        <v>54.87</v>
      </c>
      <c r="C123" s="27">
        <v>54.87</v>
      </c>
      <c r="D123" s="27">
        <v>54.87</v>
      </c>
      <c r="E123" s="27">
        <v>54.87</v>
      </c>
      <c r="F123" s="27">
        <v>54.87</v>
      </c>
      <c r="G123" s="27">
        <v>54.87</v>
      </c>
      <c r="H123" s="27">
        <v>54.87</v>
      </c>
      <c r="I123" s="27">
        <v>54.87</v>
      </c>
      <c r="J123" s="27">
        <v>54.87</v>
      </c>
      <c r="K123" s="27">
        <v>54.87</v>
      </c>
      <c r="L123" s="27">
        <v>54.87</v>
      </c>
      <c r="M123" s="27">
        <v>54.87</v>
      </c>
      <c r="N123" s="27">
        <v>54.87</v>
      </c>
      <c r="O123" s="27">
        <v>54.87</v>
      </c>
      <c r="P123" s="27">
        <v>54.87</v>
      </c>
      <c r="Q123" s="27">
        <v>54.87</v>
      </c>
      <c r="R123" s="27">
        <v>54.87</v>
      </c>
      <c r="S123" s="27">
        <v>54.87</v>
      </c>
      <c r="T123" s="27">
        <v>54.87</v>
      </c>
      <c r="U123" s="27">
        <v>54.87</v>
      </c>
      <c r="V123" s="27">
        <v>54.87</v>
      </c>
      <c r="W123" s="27">
        <v>54.87</v>
      </c>
      <c r="X123" s="27">
        <v>54.87</v>
      </c>
      <c r="Y123" s="28">
        <v>54.87</v>
      </c>
    </row>
    <row r="124" spans="1:25" ht="15" outlineLevel="2" thickBot="1" x14ac:dyDescent="0.25">
      <c r="A124" s="2" t="s">
        <v>32</v>
      </c>
      <c r="B124" s="26">
        <v>181.39</v>
      </c>
      <c r="C124" s="27">
        <v>181.39</v>
      </c>
      <c r="D124" s="27">
        <v>181.39</v>
      </c>
      <c r="E124" s="27">
        <v>181.39</v>
      </c>
      <c r="F124" s="27">
        <v>181.39</v>
      </c>
      <c r="G124" s="27">
        <v>181.39</v>
      </c>
      <c r="H124" s="27">
        <v>181.39</v>
      </c>
      <c r="I124" s="27">
        <v>181.39</v>
      </c>
      <c r="J124" s="27">
        <v>181.39</v>
      </c>
      <c r="K124" s="27">
        <v>181.39</v>
      </c>
      <c r="L124" s="27">
        <v>181.39</v>
      </c>
      <c r="M124" s="27">
        <v>181.39</v>
      </c>
      <c r="N124" s="27">
        <v>181.39</v>
      </c>
      <c r="O124" s="27">
        <v>181.39</v>
      </c>
      <c r="P124" s="27">
        <v>181.39</v>
      </c>
      <c r="Q124" s="27">
        <v>181.39</v>
      </c>
      <c r="R124" s="27">
        <v>181.39</v>
      </c>
      <c r="S124" s="27">
        <v>181.39</v>
      </c>
      <c r="T124" s="27">
        <v>181.39</v>
      </c>
      <c r="U124" s="27">
        <v>181.39</v>
      </c>
      <c r="V124" s="27">
        <v>181.39</v>
      </c>
      <c r="W124" s="27">
        <v>181.39</v>
      </c>
      <c r="X124" s="27">
        <v>181.39</v>
      </c>
      <c r="Y124" s="28">
        <v>181.39</v>
      </c>
    </row>
    <row r="125" spans="1:25" ht="15" outlineLevel="2" thickBot="1" x14ac:dyDescent="0.25">
      <c r="A125" s="2" t="s">
        <v>33</v>
      </c>
      <c r="B125" s="26">
        <v>126.03</v>
      </c>
      <c r="C125" s="27">
        <v>126.03</v>
      </c>
      <c r="D125" s="27">
        <v>126.03</v>
      </c>
      <c r="E125" s="27">
        <v>126.03</v>
      </c>
      <c r="F125" s="27">
        <v>126.03</v>
      </c>
      <c r="G125" s="27">
        <v>126.03</v>
      </c>
      <c r="H125" s="27">
        <v>126.03</v>
      </c>
      <c r="I125" s="27">
        <v>126.03</v>
      </c>
      <c r="J125" s="27">
        <v>126.03</v>
      </c>
      <c r="K125" s="27">
        <v>126.03</v>
      </c>
      <c r="L125" s="27">
        <v>126.03</v>
      </c>
      <c r="M125" s="27">
        <v>126.03</v>
      </c>
      <c r="N125" s="27">
        <v>126.03</v>
      </c>
      <c r="O125" s="27">
        <v>126.03</v>
      </c>
      <c r="P125" s="27">
        <v>126.03</v>
      </c>
      <c r="Q125" s="27">
        <v>126.03</v>
      </c>
      <c r="R125" s="27">
        <v>126.03</v>
      </c>
      <c r="S125" s="27">
        <v>126.03</v>
      </c>
      <c r="T125" s="27">
        <v>126.03</v>
      </c>
      <c r="U125" s="27">
        <v>126.03</v>
      </c>
      <c r="V125" s="27">
        <v>126.03</v>
      </c>
      <c r="W125" s="27">
        <v>126.03</v>
      </c>
      <c r="X125" s="27">
        <v>126.03</v>
      </c>
      <c r="Y125" s="28">
        <v>126.03</v>
      </c>
    </row>
    <row r="126" spans="1:25" ht="15" outlineLevel="2" thickBot="1" x14ac:dyDescent="0.25">
      <c r="A126" s="2" t="s">
        <v>54</v>
      </c>
      <c r="B126" s="26">
        <v>28.78</v>
      </c>
      <c r="C126" s="27">
        <v>28.78</v>
      </c>
      <c r="D126" s="27">
        <v>28.78</v>
      </c>
      <c r="E126" s="27">
        <v>28.78</v>
      </c>
      <c r="F126" s="27">
        <v>28.78</v>
      </c>
      <c r="G126" s="27">
        <v>28.78</v>
      </c>
      <c r="H126" s="27">
        <v>28.78</v>
      </c>
      <c r="I126" s="27">
        <v>28.78</v>
      </c>
      <c r="J126" s="27">
        <v>28.78</v>
      </c>
      <c r="K126" s="27">
        <v>28.78</v>
      </c>
      <c r="L126" s="27">
        <v>28.78</v>
      </c>
      <c r="M126" s="27">
        <v>28.78</v>
      </c>
      <c r="N126" s="27">
        <v>28.78</v>
      </c>
      <c r="O126" s="27">
        <v>28.78</v>
      </c>
      <c r="P126" s="27">
        <v>28.78</v>
      </c>
      <c r="Q126" s="27">
        <v>28.78</v>
      </c>
      <c r="R126" s="27">
        <v>28.78</v>
      </c>
      <c r="S126" s="27">
        <v>28.78</v>
      </c>
      <c r="T126" s="27">
        <v>28.78</v>
      </c>
      <c r="U126" s="27">
        <v>28.78</v>
      </c>
      <c r="V126" s="27">
        <v>28.78</v>
      </c>
      <c r="W126" s="27">
        <v>28.78</v>
      </c>
      <c r="X126" s="27">
        <v>28.78</v>
      </c>
      <c r="Y126" s="28">
        <v>28.78</v>
      </c>
    </row>
    <row r="127" spans="1:25" ht="15" outlineLevel="2" thickBot="1" x14ac:dyDescent="0.25">
      <c r="A127" s="2" t="s">
        <v>35</v>
      </c>
      <c r="B127" s="26">
        <v>3.1427653200000001</v>
      </c>
      <c r="C127" s="27">
        <v>3.1427653200000001</v>
      </c>
      <c r="D127" s="27">
        <v>3.1427653200000001</v>
      </c>
      <c r="E127" s="27">
        <v>3.1427653200000001</v>
      </c>
      <c r="F127" s="27">
        <v>3.1427653200000001</v>
      </c>
      <c r="G127" s="27">
        <v>3.1427653200000001</v>
      </c>
      <c r="H127" s="27">
        <v>3.1427653200000001</v>
      </c>
      <c r="I127" s="27">
        <v>3.1427653200000001</v>
      </c>
      <c r="J127" s="27">
        <v>3.1427653200000001</v>
      </c>
      <c r="K127" s="27">
        <v>3.1427653200000001</v>
      </c>
      <c r="L127" s="27">
        <v>3.1427653200000001</v>
      </c>
      <c r="M127" s="27">
        <v>3.1427653200000001</v>
      </c>
      <c r="N127" s="27">
        <v>3.1427653200000001</v>
      </c>
      <c r="O127" s="27">
        <v>3.1427653200000001</v>
      </c>
      <c r="P127" s="27">
        <v>3.1427653200000001</v>
      </c>
      <c r="Q127" s="27">
        <v>3.1427653200000001</v>
      </c>
      <c r="R127" s="27">
        <v>3.1427653200000001</v>
      </c>
      <c r="S127" s="27">
        <v>3.1427653200000001</v>
      </c>
      <c r="T127" s="27">
        <v>3.1427653200000001</v>
      </c>
      <c r="U127" s="27">
        <v>3.1427653200000001</v>
      </c>
      <c r="V127" s="27">
        <v>3.1427653200000001</v>
      </c>
      <c r="W127" s="27">
        <v>3.1427653200000001</v>
      </c>
      <c r="X127" s="27">
        <v>3.1427653200000001</v>
      </c>
      <c r="Y127" s="28">
        <v>3.1427653200000001</v>
      </c>
    </row>
    <row r="128" spans="1:25" ht="19.5" customHeight="1" thickBot="1" x14ac:dyDescent="0.25">
      <c r="A128" s="11">
        <v>17</v>
      </c>
      <c r="B128" s="25">
        <f>B129+B130+B131+B132+B133+B134</f>
        <v>1259.6476521100001</v>
      </c>
      <c r="C128" s="25">
        <f t="shared" ref="C128:Y128" si="16">C129+C130+C131+C132+C133+C134</f>
        <v>1286.76734751</v>
      </c>
      <c r="D128" s="25">
        <f t="shared" si="16"/>
        <v>1301.7713231099999</v>
      </c>
      <c r="E128" s="25">
        <f t="shared" si="16"/>
        <v>1324.41858733</v>
      </c>
      <c r="F128" s="25">
        <f t="shared" si="16"/>
        <v>1325.30788001</v>
      </c>
      <c r="G128" s="25">
        <f t="shared" si="16"/>
        <v>1312.23882028</v>
      </c>
      <c r="H128" s="25">
        <f t="shared" si="16"/>
        <v>1296.22760406</v>
      </c>
      <c r="I128" s="25">
        <f t="shared" si="16"/>
        <v>1247.16955263</v>
      </c>
      <c r="J128" s="25">
        <f t="shared" si="16"/>
        <v>1181.5621093700001</v>
      </c>
      <c r="K128" s="25">
        <f t="shared" si="16"/>
        <v>1147.06410564</v>
      </c>
      <c r="L128" s="25">
        <f t="shared" si="16"/>
        <v>1137.55862245</v>
      </c>
      <c r="M128" s="25">
        <f t="shared" si="16"/>
        <v>1140.2639296</v>
      </c>
      <c r="N128" s="25">
        <f t="shared" si="16"/>
        <v>1143.13635211</v>
      </c>
      <c r="O128" s="25">
        <f t="shared" si="16"/>
        <v>1157.14646262</v>
      </c>
      <c r="P128" s="25">
        <f t="shared" si="16"/>
        <v>1159.0578371300001</v>
      </c>
      <c r="Q128" s="25">
        <f t="shared" si="16"/>
        <v>1152.0436233300002</v>
      </c>
      <c r="R128" s="25">
        <f t="shared" si="16"/>
        <v>1208.12819943</v>
      </c>
      <c r="S128" s="25">
        <f t="shared" si="16"/>
        <v>1225.39762096</v>
      </c>
      <c r="T128" s="25">
        <f t="shared" si="16"/>
        <v>1196.4337576599999</v>
      </c>
      <c r="U128" s="25">
        <f t="shared" si="16"/>
        <v>1142.1954665400001</v>
      </c>
      <c r="V128" s="25">
        <f t="shared" si="16"/>
        <v>1136.3738098200001</v>
      </c>
      <c r="W128" s="25">
        <f t="shared" si="16"/>
        <v>1131.9001157100001</v>
      </c>
      <c r="X128" s="25">
        <f t="shared" si="16"/>
        <v>1143.92535088</v>
      </c>
      <c r="Y128" s="25">
        <f t="shared" si="16"/>
        <v>1205.5381192</v>
      </c>
    </row>
    <row r="129" spans="1:25" ht="51.75" outlineLevel="2" thickBot="1" x14ac:dyDescent="0.25">
      <c r="A129" s="2" t="s">
        <v>40</v>
      </c>
      <c r="B129" s="26">
        <v>865.43488678999995</v>
      </c>
      <c r="C129" s="27">
        <v>892.55458219000002</v>
      </c>
      <c r="D129" s="27">
        <v>907.55855779000001</v>
      </c>
      <c r="E129" s="27">
        <v>930.20582201000002</v>
      </c>
      <c r="F129" s="27">
        <v>931.09511468999995</v>
      </c>
      <c r="G129" s="27">
        <v>918.02605496000001</v>
      </c>
      <c r="H129" s="27">
        <v>902.01483873999996</v>
      </c>
      <c r="I129" s="27">
        <v>852.95678730999998</v>
      </c>
      <c r="J129" s="27">
        <v>787.34934405000001</v>
      </c>
      <c r="K129" s="27">
        <v>752.85134031999996</v>
      </c>
      <c r="L129" s="27">
        <v>743.34585713000001</v>
      </c>
      <c r="M129" s="27">
        <v>746.05116427999997</v>
      </c>
      <c r="N129" s="27">
        <v>748.92358678999994</v>
      </c>
      <c r="O129" s="27">
        <v>762.93369729999995</v>
      </c>
      <c r="P129" s="27">
        <v>764.84507181000004</v>
      </c>
      <c r="Q129" s="27">
        <v>757.83085801000004</v>
      </c>
      <c r="R129" s="27">
        <v>813.91543410999998</v>
      </c>
      <c r="S129" s="27">
        <v>831.18485564000002</v>
      </c>
      <c r="T129" s="27">
        <v>802.22099233999995</v>
      </c>
      <c r="U129" s="27">
        <v>747.98270121999997</v>
      </c>
      <c r="V129" s="27">
        <v>742.1610445</v>
      </c>
      <c r="W129" s="27">
        <v>737.68735039000001</v>
      </c>
      <c r="X129" s="27">
        <v>749.71258555999998</v>
      </c>
      <c r="Y129" s="28">
        <v>811.32535387999997</v>
      </c>
    </row>
    <row r="130" spans="1:25" ht="39" outlineLevel="2" thickBot="1" x14ac:dyDescent="0.25">
      <c r="A130" s="2" t="s">
        <v>41</v>
      </c>
      <c r="B130" s="26">
        <v>54.87</v>
      </c>
      <c r="C130" s="27">
        <v>54.87</v>
      </c>
      <c r="D130" s="27">
        <v>54.87</v>
      </c>
      <c r="E130" s="27">
        <v>54.87</v>
      </c>
      <c r="F130" s="27">
        <v>54.87</v>
      </c>
      <c r="G130" s="27">
        <v>54.87</v>
      </c>
      <c r="H130" s="27">
        <v>54.87</v>
      </c>
      <c r="I130" s="27">
        <v>54.87</v>
      </c>
      <c r="J130" s="27">
        <v>54.87</v>
      </c>
      <c r="K130" s="27">
        <v>54.87</v>
      </c>
      <c r="L130" s="27">
        <v>54.87</v>
      </c>
      <c r="M130" s="27">
        <v>54.87</v>
      </c>
      <c r="N130" s="27">
        <v>54.87</v>
      </c>
      <c r="O130" s="27">
        <v>54.87</v>
      </c>
      <c r="P130" s="27">
        <v>54.87</v>
      </c>
      <c r="Q130" s="27">
        <v>54.87</v>
      </c>
      <c r="R130" s="27">
        <v>54.87</v>
      </c>
      <c r="S130" s="27">
        <v>54.87</v>
      </c>
      <c r="T130" s="27">
        <v>54.87</v>
      </c>
      <c r="U130" s="27">
        <v>54.87</v>
      </c>
      <c r="V130" s="27">
        <v>54.87</v>
      </c>
      <c r="W130" s="27">
        <v>54.87</v>
      </c>
      <c r="X130" s="27">
        <v>54.87</v>
      </c>
      <c r="Y130" s="28">
        <v>54.87</v>
      </c>
    </row>
    <row r="131" spans="1:25" ht="15" outlineLevel="2" thickBot="1" x14ac:dyDescent="0.25">
      <c r="A131" s="2" t="s">
        <v>32</v>
      </c>
      <c r="B131" s="26">
        <v>181.39</v>
      </c>
      <c r="C131" s="27">
        <v>181.39</v>
      </c>
      <c r="D131" s="27">
        <v>181.39</v>
      </c>
      <c r="E131" s="27">
        <v>181.39</v>
      </c>
      <c r="F131" s="27">
        <v>181.39</v>
      </c>
      <c r="G131" s="27">
        <v>181.39</v>
      </c>
      <c r="H131" s="27">
        <v>181.39</v>
      </c>
      <c r="I131" s="27">
        <v>181.39</v>
      </c>
      <c r="J131" s="27">
        <v>181.39</v>
      </c>
      <c r="K131" s="27">
        <v>181.39</v>
      </c>
      <c r="L131" s="27">
        <v>181.39</v>
      </c>
      <c r="M131" s="27">
        <v>181.39</v>
      </c>
      <c r="N131" s="27">
        <v>181.39</v>
      </c>
      <c r="O131" s="27">
        <v>181.39</v>
      </c>
      <c r="P131" s="27">
        <v>181.39</v>
      </c>
      <c r="Q131" s="27">
        <v>181.39</v>
      </c>
      <c r="R131" s="27">
        <v>181.39</v>
      </c>
      <c r="S131" s="27">
        <v>181.39</v>
      </c>
      <c r="T131" s="27">
        <v>181.39</v>
      </c>
      <c r="U131" s="27">
        <v>181.39</v>
      </c>
      <c r="V131" s="27">
        <v>181.39</v>
      </c>
      <c r="W131" s="27">
        <v>181.39</v>
      </c>
      <c r="X131" s="27">
        <v>181.39</v>
      </c>
      <c r="Y131" s="28">
        <v>181.39</v>
      </c>
    </row>
    <row r="132" spans="1:25" ht="15" outlineLevel="2" thickBot="1" x14ac:dyDescent="0.25">
      <c r="A132" s="2" t="s">
        <v>33</v>
      </c>
      <c r="B132" s="26">
        <v>126.03</v>
      </c>
      <c r="C132" s="27">
        <v>126.03</v>
      </c>
      <c r="D132" s="27">
        <v>126.03</v>
      </c>
      <c r="E132" s="27">
        <v>126.03</v>
      </c>
      <c r="F132" s="27">
        <v>126.03</v>
      </c>
      <c r="G132" s="27">
        <v>126.03</v>
      </c>
      <c r="H132" s="27">
        <v>126.03</v>
      </c>
      <c r="I132" s="27">
        <v>126.03</v>
      </c>
      <c r="J132" s="27">
        <v>126.03</v>
      </c>
      <c r="K132" s="27">
        <v>126.03</v>
      </c>
      <c r="L132" s="27">
        <v>126.03</v>
      </c>
      <c r="M132" s="27">
        <v>126.03</v>
      </c>
      <c r="N132" s="27">
        <v>126.03</v>
      </c>
      <c r="O132" s="27">
        <v>126.03</v>
      </c>
      <c r="P132" s="27">
        <v>126.03</v>
      </c>
      <c r="Q132" s="27">
        <v>126.03</v>
      </c>
      <c r="R132" s="27">
        <v>126.03</v>
      </c>
      <c r="S132" s="27">
        <v>126.03</v>
      </c>
      <c r="T132" s="27">
        <v>126.03</v>
      </c>
      <c r="U132" s="27">
        <v>126.03</v>
      </c>
      <c r="V132" s="27">
        <v>126.03</v>
      </c>
      <c r="W132" s="27">
        <v>126.03</v>
      </c>
      <c r="X132" s="27">
        <v>126.03</v>
      </c>
      <c r="Y132" s="28">
        <v>126.03</v>
      </c>
    </row>
    <row r="133" spans="1:25" ht="15" outlineLevel="2" thickBot="1" x14ac:dyDescent="0.25">
      <c r="A133" s="2" t="s">
        <v>54</v>
      </c>
      <c r="B133" s="26">
        <v>28.78</v>
      </c>
      <c r="C133" s="27">
        <v>28.78</v>
      </c>
      <c r="D133" s="27">
        <v>28.78</v>
      </c>
      <c r="E133" s="27">
        <v>28.78</v>
      </c>
      <c r="F133" s="27">
        <v>28.78</v>
      </c>
      <c r="G133" s="27">
        <v>28.78</v>
      </c>
      <c r="H133" s="27">
        <v>28.78</v>
      </c>
      <c r="I133" s="27">
        <v>28.78</v>
      </c>
      <c r="J133" s="27">
        <v>28.78</v>
      </c>
      <c r="K133" s="27">
        <v>28.78</v>
      </c>
      <c r="L133" s="27">
        <v>28.78</v>
      </c>
      <c r="M133" s="27">
        <v>28.78</v>
      </c>
      <c r="N133" s="27">
        <v>28.78</v>
      </c>
      <c r="O133" s="27">
        <v>28.78</v>
      </c>
      <c r="P133" s="27">
        <v>28.78</v>
      </c>
      <c r="Q133" s="27">
        <v>28.78</v>
      </c>
      <c r="R133" s="27">
        <v>28.78</v>
      </c>
      <c r="S133" s="27">
        <v>28.78</v>
      </c>
      <c r="T133" s="27">
        <v>28.78</v>
      </c>
      <c r="U133" s="27">
        <v>28.78</v>
      </c>
      <c r="V133" s="27">
        <v>28.78</v>
      </c>
      <c r="W133" s="27">
        <v>28.78</v>
      </c>
      <c r="X133" s="27">
        <v>28.78</v>
      </c>
      <c r="Y133" s="28">
        <v>28.78</v>
      </c>
    </row>
    <row r="134" spans="1:25" ht="15" outlineLevel="2" thickBot="1" x14ac:dyDescent="0.25">
      <c r="A134" s="2" t="s">
        <v>35</v>
      </c>
      <c r="B134" s="26">
        <v>3.1427653200000001</v>
      </c>
      <c r="C134" s="27">
        <v>3.1427653200000001</v>
      </c>
      <c r="D134" s="27">
        <v>3.1427653200000001</v>
      </c>
      <c r="E134" s="27">
        <v>3.1427653200000001</v>
      </c>
      <c r="F134" s="27">
        <v>3.1427653200000001</v>
      </c>
      <c r="G134" s="27">
        <v>3.1427653200000001</v>
      </c>
      <c r="H134" s="27">
        <v>3.1427653200000001</v>
      </c>
      <c r="I134" s="27">
        <v>3.1427653200000001</v>
      </c>
      <c r="J134" s="27">
        <v>3.1427653200000001</v>
      </c>
      <c r="K134" s="27">
        <v>3.1427653200000001</v>
      </c>
      <c r="L134" s="27">
        <v>3.1427653200000001</v>
      </c>
      <c r="M134" s="27">
        <v>3.1427653200000001</v>
      </c>
      <c r="N134" s="27">
        <v>3.1427653200000001</v>
      </c>
      <c r="O134" s="27">
        <v>3.1427653200000001</v>
      </c>
      <c r="P134" s="27">
        <v>3.1427653200000001</v>
      </c>
      <c r="Q134" s="27">
        <v>3.1427653200000001</v>
      </c>
      <c r="R134" s="27">
        <v>3.1427653200000001</v>
      </c>
      <c r="S134" s="27">
        <v>3.1427653200000001</v>
      </c>
      <c r="T134" s="27">
        <v>3.1427653200000001</v>
      </c>
      <c r="U134" s="27">
        <v>3.1427653200000001</v>
      </c>
      <c r="V134" s="27">
        <v>3.1427653200000001</v>
      </c>
      <c r="W134" s="27">
        <v>3.1427653200000001</v>
      </c>
      <c r="X134" s="27">
        <v>3.1427653200000001</v>
      </c>
      <c r="Y134" s="28">
        <v>3.1427653200000001</v>
      </c>
    </row>
    <row r="135" spans="1:25" ht="19.5" customHeight="1" thickBot="1" x14ac:dyDescent="0.25">
      <c r="A135" s="11">
        <v>18</v>
      </c>
      <c r="B135" s="25">
        <f>B136+B137+B138+B139+B140+B141</f>
        <v>1260.2995541500002</v>
      </c>
      <c r="C135" s="25">
        <f t="shared" ref="C135:Y135" si="17">C136+C137+C138+C139+C140+C141</f>
        <v>1294.5634738900001</v>
      </c>
      <c r="D135" s="25">
        <f t="shared" si="17"/>
        <v>1293.96082009</v>
      </c>
      <c r="E135" s="25">
        <f t="shared" si="17"/>
        <v>1328.87578788</v>
      </c>
      <c r="F135" s="25">
        <f t="shared" si="17"/>
        <v>1335.1600060799999</v>
      </c>
      <c r="G135" s="25">
        <f t="shared" si="17"/>
        <v>1307.1660198900001</v>
      </c>
      <c r="H135" s="25">
        <f t="shared" si="17"/>
        <v>1281.9497032900001</v>
      </c>
      <c r="I135" s="25">
        <f t="shared" si="17"/>
        <v>1255.8980526600001</v>
      </c>
      <c r="J135" s="25">
        <f t="shared" si="17"/>
        <v>1194.48082787</v>
      </c>
      <c r="K135" s="25">
        <f t="shared" si="17"/>
        <v>1150.62898518</v>
      </c>
      <c r="L135" s="25">
        <f t="shared" si="17"/>
        <v>1122.5353161300002</v>
      </c>
      <c r="M135" s="25">
        <f t="shared" si="17"/>
        <v>1124.07020038</v>
      </c>
      <c r="N135" s="25">
        <f t="shared" si="17"/>
        <v>1136.1082236100001</v>
      </c>
      <c r="O135" s="25">
        <f t="shared" si="17"/>
        <v>1142.2987395</v>
      </c>
      <c r="P135" s="25">
        <f t="shared" si="17"/>
        <v>1154.30227605</v>
      </c>
      <c r="Q135" s="25">
        <f t="shared" si="17"/>
        <v>1168.27167222</v>
      </c>
      <c r="R135" s="25">
        <f t="shared" si="17"/>
        <v>1164.8613145300001</v>
      </c>
      <c r="S135" s="25">
        <f t="shared" si="17"/>
        <v>1143.1540078100002</v>
      </c>
      <c r="T135" s="25">
        <f t="shared" si="17"/>
        <v>1133.99123132</v>
      </c>
      <c r="U135" s="25">
        <f t="shared" si="17"/>
        <v>1138.06079264</v>
      </c>
      <c r="V135" s="25">
        <f t="shared" si="17"/>
        <v>1146.04555723</v>
      </c>
      <c r="W135" s="25">
        <f t="shared" si="17"/>
        <v>1155.53712636</v>
      </c>
      <c r="X135" s="25">
        <f t="shared" si="17"/>
        <v>1169.57161</v>
      </c>
      <c r="Y135" s="25">
        <f t="shared" si="17"/>
        <v>1251.72934934</v>
      </c>
    </row>
    <row r="136" spans="1:25" ht="51.75" outlineLevel="2" thickBot="1" x14ac:dyDescent="0.25">
      <c r="A136" s="2" t="s">
        <v>40</v>
      </c>
      <c r="B136" s="26">
        <v>866.08678883000005</v>
      </c>
      <c r="C136" s="27">
        <v>900.35070857000005</v>
      </c>
      <c r="D136" s="27">
        <v>899.74805476999995</v>
      </c>
      <c r="E136" s="27">
        <v>934.66302255999994</v>
      </c>
      <c r="F136" s="27">
        <v>940.94724076</v>
      </c>
      <c r="G136" s="27">
        <v>912.95325457000001</v>
      </c>
      <c r="H136" s="27">
        <v>887.73693796999999</v>
      </c>
      <c r="I136" s="27">
        <v>861.68528733999995</v>
      </c>
      <c r="J136" s="27">
        <v>800.26806254999997</v>
      </c>
      <c r="K136" s="27">
        <v>756.41621985999996</v>
      </c>
      <c r="L136" s="27">
        <v>728.32255081000005</v>
      </c>
      <c r="M136" s="27">
        <v>729.85743505999994</v>
      </c>
      <c r="N136" s="27">
        <v>741.89545828999997</v>
      </c>
      <c r="O136" s="27">
        <v>748.08597417999999</v>
      </c>
      <c r="P136" s="27">
        <v>760.08951073000003</v>
      </c>
      <c r="Q136" s="27">
        <v>774.05890690000001</v>
      </c>
      <c r="R136" s="27">
        <v>770.64854921000006</v>
      </c>
      <c r="S136" s="27">
        <v>748.94124249000004</v>
      </c>
      <c r="T136" s="27">
        <v>739.77846599999998</v>
      </c>
      <c r="U136" s="27">
        <v>743.84802732000003</v>
      </c>
      <c r="V136" s="27">
        <v>751.83279190999997</v>
      </c>
      <c r="W136" s="27">
        <v>761.32436103999999</v>
      </c>
      <c r="X136" s="27">
        <v>775.35884467999995</v>
      </c>
      <c r="Y136" s="28">
        <v>857.51658401999998</v>
      </c>
    </row>
    <row r="137" spans="1:25" ht="39" outlineLevel="2" thickBot="1" x14ac:dyDescent="0.25">
      <c r="A137" s="2" t="s">
        <v>41</v>
      </c>
      <c r="B137" s="26">
        <v>54.87</v>
      </c>
      <c r="C137" s="27">
        <v>54.87</v>
      </c>
      <c r="D137" s="27">
        <v>54.87</v>
      </c>
      <c r="E137" s="27">
        <v>54.87</v>
      </c>
      <c r="F137" s="27">
        <v>54.87</v>
      </c>
      <c r="G137" s="27">
        <v>54.87</v>
      </c>
      <c r="H137" s="27">
        <v>54.87</v>
      </c>
      <c r="I137" s="27">
        <v>54.87</v>
      </c>
      <c r="J137" s="27">
        <v>54.87</v>
      </c>
      <c r="K137" s="27">
        <v>54.87</v>
      </c>
      <c r="L137" s="27">
        <v>54.87</v>
      </c>
      <c r="M137" s="27">
        <v>54.87</v>
      </c>
      <c r="N137" s="27">
        <v>54.87</v>
      </c>
      <c r="O137" s="27">
        <v>54.87</v>
      </c>
      <c r="P137" s="27">
        <v>54.87</v>
      </c>
      <c r="Q137" s="27">
        <v>54.87</v>
      </c>
      <c r="R137" s="27">
        <v>54.87</v>
      </c>
      <c r="S137" s="27">
        <v>54.87</v>
      </c>
      <c r="T137" s="27">
        <v>54.87</v>
      </c>
      <c r="U137" s="27">
        <v>54.87</v>
      </c>
      <c r="V137" s="27">
        <v>54.87</v>
      </c>
      <c r="W137" s="27">
        <v>54.87</v>
      </c>
      <c r="X137" s="27">
        <v>54.87</v>
      </c>
      <c r="Y137" s="28">
        <v>54.87</v>
      </c>
    </row>
    <row r="138" spans="1:25" ht="15" outlineLevel="2" thickBot="1" x14ac:dyDescent="0.25">
      <c r="A138" s="2" t="s">
        <v>32</v>
      </c>
      <c r="B138" s="26">
        <v>181.39</v>
      </c>
      <c r="C138" s="27">
        <v>181.39</v>
      </c>
      <c r="D138" s="27">
        <v>181.39</v>
      </c>
      <c r="E138" s="27">
        <v>181.39</v>
      </c>
      <c r="F138" s="27">
        <v>181.39</v>
      </c>
      <c r="G138" s="27">
        <v>181.39</v>
      </c>
      <c r="H138" s="27">
        <v>181.39</v>
      </c>
      <c r="I138" s="27">
        <v>181.39</v>
      </c>
      <c r="J138" s="27">
        <v>181.39</v>
      </c>
      <c r="K138" s="27">
        <v>181.39</v>
      </c>
      <c r="L138" s="27">
        <v>181.39</v>
      </c>
      <c r="M138" s="27">
        <v>181.39</v>
      </c>
      <c r="N138" s="27">
        <v>181.39</v>
      </c>
      <c r="O138" s="27">
        <v>181.39</v>
      </c>
      <c r="P138" s="27">
        <v>181.39</v>
      </c>
      <c r="Q138" s="27">
        <v>181.39</v>
      </c>
      <c r="R138" s="27">
        <v>181.39</v>
      </c>
      <c r="S138" s="27">
        <v>181.39</v>
      </c>
      <c r="T138" s="27">
        <v>181.39</v>
      </c>
      <c r="U138" s="27">
        <v>181.39</v>
      </c>
      <c r="V138" s="27">
        <v>181.39</v>
      </c>
      <c r="W138" s="27">
        <v>181.39</v>
      </c>
      <c r="X138" s="27">
        <v>181.39</v>
      </c>
      <c r="Y138" s="28">
        <v>181.39</v>
      </c>
    </row>
    <row r="139" spans="1:25" ht="15" outlineLevel="2" thickBot="1" x14ac:dyDescent="0.25">
      <c r="A139" s="2" t="s">
        <v>33</v>
      </c>
      <c r="B139" s="26">
        <v>126.03</v>
      </c>
      <c r="C139" s="27">
        <v>126.03</v>
      </c>
      <c r="D139" s="27">
        <v>126.03</v>
      </c>
      <c r="E139" s="27">
        <v>126.03</v>
      </c>
      <c r="F139" s="27">
        <v>126.03</v>
      </c>
      <c r="G139" s="27">
        <v>126.03</v>
      </c>
      <c r="H139" s="27">
        <v>126.03</v>
      </c>
      <c r="I139" s="27">
        <v>126.03</v>
      </c>
      <c r="J139" s="27">
        <v>126.03</v>
      </c>
      <c r="K139" s="27">
        <v>126.03</v>
      </c>
      <c r="L139" s="27">
        <v>126.03</v>
      </c>
      <c r="M139" s="27">
        <v>126.03</v>
      </c>
      <c r="N139" s="27">
        <v>126.03</v>
      </c>
      <c r="O139" s="27">
        <v>126.03</v>
      </c>
      <c r="P139" s="27">
        <v>126.03</v>
      </c>
      <c r="Q139" s="27">
        <v>126.03</v>
      </c>
      <c r="R139" s="27">
        <v>126.03</v>
      </c>
      <c r="S139" s="27">
        <v>126.03</v>
      </c>
      <c r="T139" s="27">
        <v>126.03</v>
      </c>
      <c r="U139" s="27">
        <v>126.03</v>
      </c>
      <c r="V139" s="27">
        <v>126.03</v>
      </c>
      <c r="W139" s="27">
        <v>126.03</v>
      </c>
      <c r="X139" s="27">
        <v>126.03</v>
      </c>
      <c r="Y139" s="28">
        <v>126.03</v>
      </c>
    </row>
    <row r="140" spans="1:25" ht="15" outlineLevel="2" thickBot="1" x14ac:dyDescent="0.25">
      <c r="A140" s="2" t="s">
        <v>54</v>
      </c>
      <c r="B140" s="26">
        <v>28.78</v>
      </c>
      <c r="C140" s="27">
        <v>28.78</v>
      </c>
      <c r="D140" s="27">
        <v>28.78</v>
      </c>
      <c r="E140" s="27">
        <v>28.78</v>
      </c>
      <c r="F140" s="27">
        <v>28.78</v>
      </c>
      <c r="G140" s="27">
        <v>28.78</v>
      </c>
      <c r="H140" s="27">
        <v>28.78</v>
      </c>
      <c r="I140" s="27">
        <v>28.78</v>
      </c>
      <c r="J140" s="27">
        <v>28.78</v>
      </c>
      <c r="K140" s="27">
        <v>28.78</v>
      </c>
      <c r="L140" s="27">
        <v>28.78</v>
      </c>
      <c r="M140" s="27">
        <v>28.78</v>
      </c>
      <c r="N140" s="27">
        <v>28.78</v>
      </c>
      <c r="O140" s="27">
        <v>28.78</v>
      </c>
      <c r="P140" s="27">
        <v>28.78</v>
      </c>
      <c r="Q140" s="27">
        <v>28.78</v>
      </c>
      <c r="R140" s="27">
        <v>28.78</v>
      </c>
      <c r="S140" s="27">
        <v>28.78</v>
      </c>
      <c r="T140" s="27">
        <v>28.78</v>
      </c>
      <c r="U140" s="27">
        <v>28.78</v>
      </c>
      <c r="V140" s="27">
        <v>28.78</v>
      </c>
      <c r="W140" s="27">
        <v>28.78</v>
      </c>
      <c r="X140" s="27">
        <v>28.78</v>
      </c>
      <c r="Y140" s="28">
        <v>28.78</v>
      </c>
    </row>
    <row r="141" spans="1:25" ht="15" outlineLevel="2" thickBot="1" x14ac:dyDescent="0.25">
      <c r="A141" s="2" t="s">
        <v>35</v>
      </c>
      <c r="B141" s="26">
        <v>3.1427653200000001</v>
      </c>
      <c r="C141" s="27">
        <v>3.1427653200000001</v>
      </c>
      <c r="D141" s="27">
        <v>3.1427653200000001</v>
      </c>
      <c r="E141" s="27">
        <v>3.1427653200000001</v>
      </c>
      <c r="F141" s="27">
        <v>3.1427653200000001</v>
      </c>
      <c r="G141" s="27">
        <v>3.1427653200000001</v>
      </c>
      <c r="H141" s="27">
        <v>3.1427653200000001</v>
      </c>
      <c r="I141" s="27">
        <v>3.1427653200000001</v>
      </c>
      <c r="J141" s="27">
        <v>3.1427653200000001</v>
      </c>
      <c r="K141" s="27">
        <v>3.1427653200000001</v>
      </c>
      <c r="L141" s="27">
        <v>3.1427653200000001</v>
      </c>
      <c r="M141" s="27">
        <v>3.1427653200000001</v>
      </c>
      <c r="N141" s="27">
        <v>3.1427653200000001</v>
      </c>
      <c r="O141" s="27">
        <v>3.1427653200000001</v>
      </c>
      <c r="P141" s="27">
        <v>3.1427653200000001</v>
      </c>
      <c r="Q141" s="27">
        <v>3.1427653200000001</v>
      </c>
      <c r="R141" s="27">
        <v>3.1427653200000001</v>
      </c>
      <c r="S141" s="27">
        <v>3.1427653200000001</v>
      </c>
      <c r="T141" s="27">
        <v>3.1427653200000001</v>
      </c>
      <c r="U141" s="27">
        <v>3.1427653200000001</v>
      </c>
      <c r="V141" s="27">
        <v>3.1427653200000001</v>
      </c>
      <c r="W141" s="27">
        <v>3.1427653200000001</v>
      </c>
      <c r="X141" s="27">
        <v>3.1427653200000001</v>
      </c>
      <c r="Y141" s="28">
        <v>3.1427653200000001</v>
      </c>
    </row>
    <row r="142" spans="1:25" ht="19.5" customHeight="1" thickBot="1" x14ac:dyDescent="0.25">
      <c r="A142" s="11">
        <v>19</v>
      </c>
      <c r="B142" s="25">
        <f>B143+B144+B145+B146+B147+B148</f>
        <v>1295.83548154</v>
      </c>
      <c r="C142" s="25">
        <f t="shared" ref="C142:Y142" si="18">C143+C144+C145+C146+C147+C148</f>
        <v>1338.11667668</v>
      </c>
      <c r="D142" s="25">
        <f t="shared" si="18"/>
        <v>1364.65983725</v>
      </c>
      <c r="E142" s="25">
        <f t="shared" si="18"/>
        <v>1364.8896485600001</v>
      </c>
      <c r="F142" s="25">
        <f t="shared" si="18"/>
        <v>1369.8076387899998</v>
      </c>
      <c r="G142" s="25">
        <f t="shared" si="18"/>
        <v>1349.9087218900002</v>
      </c>
      <c r="H142" s="25">
        <f t="shared" si="18"/>
        <v>1296.50974707</v>
      </c>
      <c r="I142" s="25">
        <f t="shared" si="18"/>
        <v>1239.8753874199999</v>
      </c>
      <c r="J142" s="25">
        <f t="shared" si="18"/>
        <v>1202.6616993700002</v>
      </c>
      <c r="K142" s="25">
        <f t="shared" si="18"/>
        <v>1202.3518092300001</v>
      </c>
      <c r="L142" s="25">
        <f t="shared" si="18"/>
        <v>1196.26033575</v>
      </c>
      <c r="M142" s="25">
        <f t="shared" si="18"/>
        <v>1189.9518537199999</v>
      </c>
      <c r="N142" s="25">
        <f t="shared" si="18"/>
        <v>1186.4841556200001</v>
      </c>
      <c r="O142" s="25">
        <f t="shared" si="18"/>
        <v>1202.7246966800001</v>
      </c>
      <c r="P142" s="25">
        <f t="shared" si="18"/>
        <v>1211.56026144</v>
      </c>
      <c r="Q142" s="25">
        <f t="shared" si="18"/>
        <v>1209.58824951</v>
      </c>
      <c r="R142" s="25">
        <f t="shared" si="18"/>
        <v>1213.0021735299999</v>
      </c>
      <c r="S142" s="25">
        <f t="shared" si="18"/>
        <v>1181.22639918</v>
      </c>
      <c r="T142" s="25">
        <f t="shared" si="18"/>
        <v>1157.0776207900001</v>
      </c>
      <c r="U142" s="25">
        <f t="shared" si="18"/>
        <v>1164.9656936000001</v>
      </c>
      <c r="V142" s="25">
        <f t="shared" si="18"/>
        <v>1162.2907767000002</v>
      </c>
      <c r="W142" s="25">
        <f t="shared" si="18"/>
        <v>1164.4532952300001</v>
      </c>
      <c r="X142" s="25">
        <f t="shared" si="18"/>
        <v>1195.97180729</v>
      </c>
      <c r="Y142" s="25">
        <f t="shared" si="18"/>
        <v>1276.9793808000002</v>
      </c>
    </row>
    <row r="143" spans="1:25" ht="51.75" outlineLevel="2" thickBot="1" x14ac:dyDescent="0.25">
      <c r="A143" s="2" t="s">
        <v>40</v>
      </c>
      <c r="B143" s="26">
        <v>901.62271622000003</v>
      </c>
      <c r="C143" s="27">
        <v>943.90391136000005</v>
      </c>
      <c r="D143" s="27">
        <v>970.44707192999999</v>
      </c>
      <c r="E143" s="27">
        <v>970.67688324000005</v>
      </c>
      <c r="F143" s="27">
        <v>975.59487347000004</v>
      </c>
      <c r="G143" s="27">
        <v>955.69595657000002</v>
      </c>
      <c r="H143" s="27">
        <v>902.29698174999999</v>
      </c>
      <c r="I143" s="27">
        <v>845.66262210000002</v>
      </c>
      <c r="J143" s="27">
        <v>808.44893405000005</v>
      </c>
      <c r="K143" s="27">
        <v>808.13904391000005</v>
      </c>
      <c r="L143" s="27">
        <v>802.04757042999995</v>
      </c>
      <c r="M143" s="27">
        <v>795.73908840000001</v>
      </c>
      <c r="N143" s="27">
        <v>792.27139030000001</v>
      </c>
      <c r="O143" s="27">
        <v>808.51193135999995</v>
      </c>
      <c r="P143" s="27">
        <v>817.34749611999996</v>
      </c>
      <c r="Q143" s="27">
        <v>815.37548418999995</v>
      </c>
      <c r="R143" s="27">
        <v>818.78940821000003</v>
      </c>
      <c r="S143" s="27">
        <v>787.01363386000003</v>
      </c>
      <c r="T143" s="27">
        <v>762.86485546999995</v>
      </c>
      <c r="U143" s="27">
        <v>770.75292827999999</v>
      </c>
      <c r="V143" s="27">
        <v>768.07801138000002</v>
      </c>
      <c r="W143" s="27">
        <v>770.24052990999996</v>
      </c>
      <c r="X143" s="27">
        <v>801.75904197</v>
      </c>
      <c r="Y143" s="28">
        <v>882.76661548000004</v>
      </c>
    </row>
    <row r="144" spans="1:25" ht="39" outlineLevel="2" thickBot="1" x14ac:dyDescent="0.25">
      <c r="A144" s="2" t="s">
        <v>41</v>
      </c>
      <c r="B144" s="26">
        <v>54.87</v>
      </c>
      <c r="C144" s="27">
        <v>54.87</v>
      </c>
      <c r="D144" s="27">
        <v>54.87</v>
      </c>
      <c r="E144" s="27">
        <v>54.87</v>
      </c>
      <c r="F144" s="27">
        <v>54.87</v>
      </c>
      <c r="G144" s="27">
        <v>54.87</v>
      </c>
      <c r="H144" s="27">
        <v>54.87</v>
      </c>
      <c r="I144" s="27">
        <v>54.87</v>
      </c>
      <c r="J144" s="27">
        <v>54.87</v>
      </c>
      <c r="K144" s="27">
        <v>54.87</v>
      </c>
      <c r="L144" s="27">
        <v>54.87</v>
      </c>
      <c r="M144" s="27">
        <v>54.87</v>
      </c>
      <c r="N144" s="27">
        <v>54.87</v>
      </c>
      <c r="O144" s="27">
        <v>54.87</v>
      </c>
      <c r="P144" s="27">
        <v>54.87</v>
      </c>
      <c r="Q144" s="27">
        <v>54.87</v>
      </c>
      <c r="R144" s="27">
        <v>54.87</v>
      </c>
      <c r="S144" s="27">
        <v>54.87</v>
      </c>
      <c r="T144" s="27">
        <v>54.87</v>
      </c>
      <c r="U144" s="27">
        <v>54.87</v>
      </c>
      <c r="V144" s="27">
        <v>54.87</v>
      </c>
      <c r="W144" s="27">
        <v>54.87</v>
      </c>
      <c r="X144" s="27">
        <v>54.87</v>
      </c>
      <c r="Y144" s="28">
        <v>54.87</v>
      </c>
    </row>
    <row r="145" spans="1:25" ht="15" outlineLevel="2" thickBot="1" x14ac:dyDescent="0.25">
      <c r="A145" s="2" t="s">
        <v>32</v>
      </c>
      <c r="B145" s="26">
        <v>181.39</v>
      </c>
      <c r="C145" s="27">
        <v>181.39</v>
      </c>
      <c r="D145" s="27">
        <v>181.39</v>
      </c>
      <c r="E145" s="27">
        <v>181.39</v>
      </c>
      <c r="F145" s="27">
        <v>181.39</v>
      </c>
      <c r="G145" s="27">
        <v>181.39</v>
      </c>
      <c r="H145" s="27">
        <v>181.39</v>
      </c>
      <c r="I145" s="27">
        <v>181.39</v>
      </c>
      <c r="J145" s="27">
        <v>181.39</v>
      </c>
      <c r="K145" s="27">
        <v>181.39</v>
      </c>
      <c r="L145" s="27">
        <v>181.39</v>
      </c>
      <c r="M145" s="27">
        <v>181.39</v>
      </c>
      <c r="N145" s="27">
        <v>181.39</v>
      </c>
      <c r="O145" s="27">
        <v>181.39</v>
      </c>
      <c r="P145" s="27">
        <v>181.39</v>
      </c>
      <c r="Q145" s="27">
        <v>181.39</v>
      </c>
      <c r="R145" s="27">
        <v>181.39</v>
      </c>
      <c r="S145" s="27">
        <v>181.39</v>
      </c>
      <c r="T145" s="27">
        <v>181.39</v>
      </c>
      <c r="U145" s="27">
        <v>181.39</v>
      </c>
      <c r="V145" s="27">
        <v>181.39</v>
      </c>
      <c r="W145" s="27">
        <v>181.39</v>
      </c>
      <c r="X145" s="27">
        <v>181.39</v>
      </c>
      <c r="Y145" s="28">
        <v>181.39</v>
      </c>
    </row>
    <row r="146" spans="1:25" ht="15" outlineLevel="2" thickBot="1" x14ac:dyDescent="0.25">
      <c r="A146" s="2" t="s">
        <v>33</v>
      </c>
      <c r="B146" s="26">
        <v>126.03</v>
      </c>
      <c r="C146" s="27">
        <v>126.03</v>
      </c>
      <c r="D146" s="27">
        <v>126.03</v>
      </c>
      <c r="E146" s="27">
        <v>126.03</v>
      </c>
      <c r="F146" s="27">
        <v>126.03</v>
      </c>
      <c r="G146" s="27">
        <v>126.03</v>
      </c>
      <c r="H146" s="27">
        <v>126.03</v>
      </c>
      <c r="I146" s="27">
        <v>126.03</v>
      </c>
      <c r="J146" s="27">
        <v>126.03</v>
      </c>
      <c r="K146" s="27">
        <v>126.03</v>
      </c>
      <c r="L146" s="27">
        <v>126.03</v>
      </c>
      <c r="M146" s="27">
        <v>126.03</v>
      </c>
      <c r="N146" s="27">
        <v>126.03</v>
      </c>
      <c r="O146" s="27">
        <v>126.03</v>
      </c>
      <c r="P146" s="27">
        <v>126.03</v>
      </c>
      <c r="Q146" s="27">
        <v>126.03</v>
      </c>
      <c r="R146" s="27">
        <v>126.03</v>
      </c>
      <c r="S146" s="27">
        <v>126.03</v>
      </c>
      <c r="T146" s="27">
        <v>126.03</v>
      </c>
      <c r="U146" s="27">
        <v>126.03</v>
      </c>
      <c r="V146" s="27">
        <v>126.03</v>
      </c>
      <c r="W146" s="27">
        <v>126.03</v>
      </c>
      <c r="X146" s="27">
        <v>126.03</v>
      </c>
      <c r="Y146" s="28">
        <v>126.03</v>
      </c>
    </row>
    <row r="147" spans="1:25" ht="15" outlineLevel="2" thickBot="1" x14ac:dyDescent="0.25">
      <c r="A147" s="2" t="s">
        <v>54</v>
      </c>
      <c r="B147" s="26">
        <v>28.78</v>
      </c>
      <c r="C147" s="27">
        <v>28.78</v>
      </c>
      <c r="D147" s="27">
        <v>28.78</v>
      </c>
      <c r="E147" s="27">
        <v>28.78</v>
      </c>
      <c r="F147" s="27">
        <v>28.78</v>
      </c>
      <c r="G147" s="27">
        <v>28.78</v>
      </c>
      <c r="H147" s="27">
        <v>28.78</v>
      </c>
      <c r="I147" s="27">
        <v>28.78</v>
      </c>
      <c r="J147" s="27">
        <v>28.78</v>
      </c>
      <c r="K147" s="27">
        <v>28.78</v>
      </c>
      <c r="L147" s="27">
        <v>28.78</v>
      </c>
      <c r="M147" s="27">
        <v>28.78</v>
      </c>
      <c r="N147" s="27">
        <v>28.78</v>
      </c>
      <c r="O147" s="27">
        <v>28.78</v>
      </c>
      <c r="P147" s="27">
        <v>28.78</v>
      </c>
      <c r="Q147" s="27">
        <v>28.78</v>
      </c>
      <c r="R147" s="27">
        <v>28.78</v>
      </c>
      <c r="S147" s="27">
        <v>28.78</v>
      </c>
      <c r="T147" s="27">
        <v>28.78</v>
      </c>
      <c r="U147" s="27">
        <v>28.78</v>
      </c>
      <c r="V147" s="27">
        <v>28.78</v>
      </c>
      <c r="W147" s="27">
        <v>28.78</v>
      </c>
      <c r="X147" s="27">
        <v>28.78</v>
      </c>
      <c r="Y147" s="28">
        <v>28.78</v>
      </c>
    </row>
    <row r="148" spans="1:25" ht="15" outlineLevel="2" thickBot="1" x14ac:dyDescent="0.25">
      <c r="A148" s="2" t="s">
        <v>35</v>
      </c>
      <c r="B148" s="26">
        <v>3.1427653200000001</v>
      </c>
      <c r="C148" s="27">
        <v>3.1427653200000001</v>
      </c>
      <c r="D148" s="27">
        <v>3.1427653200000001</v>
      </c>
      <c r="E148" s="27">
        <v>3.1427653200000001</v>
      </c>
      <c r="F148" s="27">
        <v>3.1427653200000001</v>
      </c>
      <c r="G148" s="27">
        <v>3.1427653200000001</v>
      </c>
      <c r="H148" s="27">
        <v>3.1427653200000001</v>
      </c>
      <c r="I148" s="27">
        <v>3.1427653200000001</v>
      </c>
      <c r="J148" s="27">
        <v>3.1427653200000001</v>
      </c>
      <c r="K148" s="27">
        <v>3.1427653200000001</v>
      </c>
      <c r="L148" s="27">
        <v>3.1427653200000001</v>
      </c>
      <c r="M148" s="27">
        <v>3.1427653200000001</v>
      </c>
      <c r="N148" s="27">
        <v>3.1427653200000001</v>
      </c>
      <c r="O148" s="27">
        <v>3.1427653200000001</v>
      </c>
      <c r="P148" s="27">
        <v>3.1427653200000001</v>
      </c>
      <c r="Q148" s="27">
        <v>3.1427653200000001</v>
      </c>
      <c r="R148" s="27">
        <v>3.1427653200000001</v>
      </c>
      <c r="S148" s="27">
        <v>3.1427653200000001</v>
      </c>
      <c r="T148" s="27">
        <v>3.1427653200000001</v>
      </c>
      <c r="U148" s="27">
        <v>3.1427653200000001</v>
      </c>
      <c r="V148" s="27">
        <v>3.1427653200000001</v>
      </c>
      <c r="W148" s="27">
        <v>3.1427653200000001</v>
      </c>
      <c r="X148" s="27">
        <v>3.1427653200000001</v>
      </c>
      <c r="Y148" s="28">
        <v>3.1427653200000001</v>
      </c>
    </row>
    <row r="149" spans="1:25" ht="19.5" customHeight="1" thickBot="1" x14ac:dyDescent="0.25">
      <c r="A149" s="11">
        <v>20</v>
      </c>
      <c r="B149" s="25">
        <f>B150+B151+B152+B153+B154+B155</f>
        <v>1331.24007686</v>
      </c>
      <c r="C149" s="25">
        <f t="shared" ref="C149:Y149" si="19">C150+C151+C152+C153+C154+C155</f>
        <v>1366.1105909300002</v>
      </c>
      <c r="D149" s="25">
        <f t="shared" si="19"/>
        <v>1383.2260828599999</v>
      </c>
      <c r="E149" s="25">
        <f t="shared" si="19"/>
        <v>1383.5653304199998</v>
      </c>
      <c r="F149" s="25">
        <f t="shared" si="19"/>
        <v>1362.9154492</v>
      </c>
      <c r="G149" s="25">
        <f t="shared" si="19"/>
        <v>1358.54551352</v>
      </c>
      <c r="H149" s="25">
        <f t="shared" si="19"/>
        <v>1290.52092373</v>
      </c>
      <c r="I149" s="25">
        <f t="shared" si="19"/>
        <v>1220.6452153600001</v>
      </c>
      <c r="J149" s="25">
        <f t="shared" si="19"/>
        <v>1146.9303870900001</v>
      </c>
      <c r="K149" s="25">
        <f t="shared" si="19"/>
        <v>1134.52473859</v>
      </c>
      <c r="L149" s="25">
        <f t="shared" si="19"/>
        <v>1127.9813665900001</v>
      </c>
      <c r="M149" s="25">
        <f t="shared" si="19"/>
        <v>1113.9724194300002</v>
      </c>
      <c r="N149" s="25">
        <f t="shared" si="19"/>
        <v>1130.8766462200001</v>
      </c>
      <c r="O149" s="25">
        <f t="shared" si="19"/>
        <v>1166.52802131</v>
      </c>
      <c r="P149" s="25">
        <f t="shared" si="19"/>
        <v>1182.2418874699999</v>
      </c>
      <c r="Q149" s="25">
        <f t="shared" si="19"/>
        <v>1176.0006396700001</v>
      </c>
      <c r="R149" s="25">
        <f t="shared" si="19"/>
        <v>1165.74395056</v>
      </c>
      <c r="S149" s="25">
        <f t="shared" si="19"/>
        <v>1136.8622817200001</v>
      </c>
      <c r="T149" s="25">
        <f t="shared" si="19"/>
        <v>1117.1148266100001</v>
      </c>
      <c r="U149" s="25">
        <f t="shared" si="19"/>
        <v>1125.9412529600002</v>
      </c>
      <c r="V149" s="25">
        <f t="shared" si="19"/>
        <v>1130.6351601700001</v>
      </c>
      <c r="W149" s="25">
        <f t="shared" si="19"/>
        <v>1139.2208314900001</v>
      </c>
      <c r="X149" s="25">
        <f t="shared" si="19"/>
        <v>1156.48245793</v>
      </c>
      <c r="Y149" s="25">
        <f t="shared" si="19"/>
        <v>1220.3549520200002</v>
      </c>
    </row>
    <row r="150" spans="1:25" ht="51.75" outlineLevel="2" thickBot="1" x14ac:dyDescent="0.25">
      <c r="A150" s="2" t="s">
        <v>40</v>
      </c>
      <c r="B150" s="26">
        <v>937.02731154000003</v>
      </c>
      <c r="C150" s="27">
        <v>971.89782561000004</v>
      </c>
      <c r="D150" s="27">
        <v>989.01331754</v>
      </c>
      <c r="E150" s="27">
        <v>989.35256509999999</v>
      </c>
      <c r="F150" s="27">
        <v>968.70268388</v>
      </c>
      <c r="G150" s="27">
        <v>964.33274819999997</v>
      </c>
      <c r="H150" s="27">
        <v>896.30815841000003</v>
      </c>
      <c r="I150" s="27">
        <v>826.43245004000005</v>
      </c>
      <c r="J150" s="27">
        <v>752.71762177000005</v>
      </c>
      <c r="K150" s="27">
        <v>740.31197326999995</v>
      </c>
      <c r="L150" s="27">
        <v>733.76860126999998</v>
      </c>
      <c r="M150" s="27">
        <v>719.75965411000004</v>
      </c>
      <c r="N150" s="27">
        <v>736.66388089999998</v>
      </c>
      <c r="O150" s="27">
        <v>772.31525598999997</v>
      </c>
      <c r="P150" s="27">
        <v>788.02912215000003</v>
      </c>
      <c r="Q150" s="27">
        <v>781.78787435000004</v>
      </c>
      <c r="R150" s="27">
        <v>771.53118524000001</v>
      </c>
      <c r="S150" s="27">
        <v>742.64951640000004</v>
      </c>
      <c r="T150" s="27">
        <v>722.90206129000001</v>
      </c>
      <c r="U150" s="27">
        <v>731.72848764000003</v>
      </c>
      <c r="V150" s="27">
        <v>736.42239485000005</v>
      </c>
      <c r="W150" s="27">
        <v>745.00806617000001</v>
      </c>
      <c r="X150" s="27">
        <v>762.26969260999999</v>
      </c>
      <c r="Y150" s="28">
        <v>826.14218670000002</v>
      </c>
    </row>
    <row r="151" spans="1:25" ht="39" outlineLevel="2" thickBot="1" x14ac:dyDescent="0.25">
      <c r="A151" s="2" t="s">
        <v>41</v>
      </c>
      <c r="B151" s="26">
        <v>54.87</v>
      </c>
      <c r="C151" s="27">
        <v>54.87</v>
      </c>
      <c r="D151" s="27">
        <v>54.87</v>
      </c>
      <c r="E151" s="27">
        <v>54.87</v>
      </c>
      <c r="F151" s="27">
        <v>54.87</v>
      </c>
      <c r="G151" s="27">
        <v>54.87</v>
      </c>
      <c r="H151" s="27">
        <v>54.87</v>
      </c>
      <c r="I151" s="27">
        <v>54.87</v>
      </c>
      <c r="J151" s="27">
        <v>54.87</v>
      </c>
      <c r="K151" s="27">
        <v>54.87</v>
      </c>
      <c r="L151" s="27">
        <v>54.87</v>
      </c>
      <c r="M151" s="27">
        <v>54.87</v>
      </c>
      <c r="N151" s="27">
        <v>54.87</v>
      </c>
      <c r="O151" s="27">
        <v>54.87</v>
      </c>
      <c r="P151" s="27">
        <v>54.87</v>
      </c>
      <c r="Q151" s="27">
        <v>54.87</v>
      </c>
      <c r="R151" s="27">
        <v>54.87</v>
      </c>
      <c r="S151" s="27">
        <v>54.87</v>
      </c>
      <c r="T151" s="27">
        <v>54.87</v>
      </c>
      <c r="U151" s="27">
        <v>54.87</v>
      </c>
      <c r="V151" s="27">
        <v>54.87</v>
      </c>
      <c r="W151" s="27">
        <v>54.87</v>
      </c>
      <c r="X151" s="27">
        <v>54.87</v>
      </c>
      <c r="Y151" s="28">
        <v>54.87</v>
      </c>
    </row>
    <row r="152" spans="1:25" ht="15" outlineLevel="2" thickBot="1" x14ac:dyDescent="0.25">
      <c r="A152" s="2" t="s">
        <v>32</v>
      </c>
      <c r="B152" s="26">
        <v>181.39</v>
      </c>
      <c r="C152" s="27">
        <v>181.39</v>
      </c>
      <c r="D152" s="27">
        <v>181.39</v>
      </c>
      <c r="E152" s="27">
        <v>181.39</v>
      </c>
      <c r="F152" s="27">
        <v>181.39</v>
      </c>
      <c r="G152" s="27">
        <v>181.39</v>
      </c>
      <c r="H152" s="27">
        <v>181.39</v>
      </c>
      <c r="I152" s="27">
        <v>181.39</v>
      </c>
      <c r="J152" s="27">
        <v>181.39</v>
      </c>
      <c r="K152" s="27">
        <v>181.39</v>
      </c>
      <c r="L152" s="27">
        <v>181.39</v>
      </c>
      <c r="M152" s="27">
        <v>181.39</v>
      </c>
      <c r="N152" s="27">
        <v>181.39</v>
      </c>
      <c r="O152" s="27">
        <v>181.39</v>
      </c>
      <c r="P152" s="27">
        <v>181.39</v>
      </c>
      <c r="Q152" s="27">
        <v>181.39</v>
      </c>
      <c r="R152" s="27">
        <v>181.39</v>
      </c>
      <c r="S152" s="27">
        <v>181.39</v>
      </c>
      <c r="T152" s="27">
        <v>181.39</v>
      </c>
      <c r="U152" s="27">
        <v>181.39</v>
      </c>
      <c r="V152" s="27">
        <v>181.39</v>
      </c>
      <c r="W152" s="27">
        <v>181.39</v>
      </c>
      <c r="X152" s="27">
        <v>181.39</v>
      </c>
      <c r="Y152" s="28">
        <v>181.39</v>
      </c>
    </row>
    <row r="153" spans="1:25" ht="15" outlineLevel="2" thickBot="1" x14ac:dyDescent="0.25">
      <c r="A153" s="2" t="s">
        <v>33</v>
      </c>
      <c r="B153" s="26">
        <v>126.03</v>
      </c>
      <c r="C153" s="27">
        <v>126.03</v>
      </c>
      <c r="D153" s="27">
        <v>126.03</v>
      </c>
      <c r="E153" s="27">
        <v>126.03</v>
      </c>
      <c r="F153" s="27">
        <v>126.03</v>
      </c>
      <c r="G153" s="27">
        <v>126.03</v>
      </c>
      <c r="H153" s="27">
        <v>126.03</v>
      </c>
      <c r="I153" s="27">
        <v>126.03</v>
      </c>
      <c r="J153" s="27">
        <v>126.03</v>
      </c>
      <c r="K153" s="27">
        <v>126.03</v>
      </c>
      <c r="L153" s="27">
        <v>126.03</v>
      </c>
      <c r="M153" s="27">
        <v>126.03</v>
      </c>
      <c r="N153" s="27">
        <v>126.03</v>
      </c>
      <c r="O153" s="27">
        <v>126.03</v>
      </c>
      <c r="P153" s="27">
        <v>126.03</v>
      </c>
      <c r="Q153" s="27">
        <v>126.03</v>
      </c>
      <c r="R153" s="27">
        <v>126.03</v>
      </c>
      <c r="S153" s="27">
        <v>126.03</v>
      </c>
      <c r="T153" s="27">
        <v>126.03</v>
      </c>
      <c r="U153" s="27">
        <v>126.03</v>
      </c>
      <c r="V153" s="27">
        <v>126.03</v>
      </c>
      <c r="W153" s="27">
        <v>126.03</v>
      </c>
      <c r="X153" s="27">
        <v>126.03</v>
      </c>
      <c r="Y153" s="28">
        <v>126.03</v>
      </c>
    </row>
    <row r="154" spans="1:25" ht="15" outlineLevel="2" thickBot="1" x14ac:dyDescent="0.25">
      <c r="A154" s="2" t="s">
        <v>54</v>
      </c>
      <c r="B154" s="26">
        <v>28.78</v>
      </c>
      <c r="C154" s="27">
        <v>28.78</v>
      </c>
      <c r="D154" s="27">
        <v>28.78</v>
      </c>
      <c r="E154" s="27">
        <v>28.78</v>
      </c>
      <c r="F154" s="27">
        <v>28.78</v>
      </c>
      <c r="G154" s="27">
        <v>28.78</v>
      </c>
      <c r="H154" s="27">
        <v>28.78</v>
      </c>
      <c r="I154" s="27">
        <v>28.78</v>
      </c>
      <c r="J154" s="27">
        <v>28.78</v>
      </c>
      <c r="K154" s="27">
        <v>28.78</v>
      </c>
      <c r="L154" s="27">
        <v>28.78</v>
      </c>
      <c r="M154" s="27">
        <v>28.78</v>
      </c>
      <c r="N154" s="27">
        <v>28.78</v>
      </c>
      <c r="O154" s="27">
        <v>28.78</v>
      </c>
      <c r="P154" s="27">
        <v>28.78</v>
      </c>
      <c r="Q154" s="27">
        <v>28.78</v>
      </c>
      <c r="R154" s="27">
        <v>28.78</v>
      </c>
      <c r="S154" s="27">
        <v>28.78</v>
      </c>
      <c r="T154" s="27">
        <v>28.78</v>
      </c>
      <c r="U154" s="27">
        <v>28.78</v>
      </c>
      <c r="V154" s="27">
        <v>28.78</v>
      </c>
      <c r="W154" s="27">
        <v>28.78</v>
      </c>
      <c r="X154" s="27">
        <v>28.78</v>
      </c>
      <c r="Y154" s="28">
        <v>28.78</v>
      </c>
    </row>
    <row r="155" spans="1:25" ht="15" outlineLevel="2" thickBot="1" x14ac:dyDescent="0.25">
      <c r="A155" s="2" t="s">
        <v>35</v>
      </c>
      <c r="B155" s="26">
        <v>3.1427653200000001</v>
      </c>
      <c r="C155" s="27">
        <v>3.1427653200000001</v>
      </c>
      <c r="D155" s="27">
        <v>3.1427653200000001</v>
      </c>
      <c r="E155" s="27">
        <v>3.1427653200000001</v>
      </c>
      <c r="F155" s="27">
        <v>3.1427653200000001</v>
      </c>
      <c r="G155" s="27">
        <v>3.1427653200000001</v>
      </c>
      <c r="H155" s="27">
        <v>3.1427653200000001</v>
      </c>
      <c r="I155" s="27">
        <v>3.1427653200000001</v>
      </c>
      <c r="J155" s="27">
        <v>3.1427653200000001</v>
      </c>
      <c r="K155" s="27">
        <v>3.1427653200000001</v>
      </c>
      <c r="L155" s="27">
        <v>3.1427653200000001</v>
      </c>
      <c r="M155" s="27">
        <v>3.1427653200000001</v>
      </c>
      <c r="N155" s="27">
        <v>3.1427653200000001</v>
      </c>
      <c r="O155" s="27">
        <v>3.1427653200000001</v>
      </c>
      <c r="P155" s="27">
        <v>3.1427653200000001</v>
      </c>
      <c r="Q155" s="27">
        <v>3.1427653200000001</v>
      </c>
      <c r="R155" s="27">
        <v>3.1427653200000001</v>
      </c>
      <c r="S155" s="27">
        <v>3.1427653200000001</v>
      </c>
      <c r="T155" s="27">
        <v>3.1427653200000001</v>
      </c>
      <c r="U155" s="27">
        <v>3.1427653200000001</v>
      </c>
      <c r="V155" s="27">
        <v>3.1427653200000001</v>
      </c>
      <c r="W155" s="27">
        <v>3.1427653200000001</v>
      </c>
      <c r="X155" s="27">
        <v>3.1427653200000001</v>
      </c>
      <c r="Y155" s="28">
        <v>3.1427653200000001</v>
      </c>
    </row>
    <row r="156" spans="1:25" ht="19.5" customHeight="1" thickBot="1" x14ac:dyDescent="0.25">
      <c r="A156" s="11">
        <v>21</v>
      </c>
      <c r="B156" s="25">
        <f>B157+B158+B159+B160+B161+B162</f>
        <v>1277.96320633</v>
      </c>
      <c r="C156" s="25">
        <f t="shared" ref="C156:Y156" si="20">C157+C158+C159+C160+C161+C162</f>
        <v>1309.00528005</v>
      </c>
      <c r="D156" s="25">
        <f t="shared" si="20"/>
        <v>1331.18952618</v>
      </c>
      <c r="E156" s="25">
        <f t="shared" si="20"/>
        <v>1328.0702816400001</v>
      </c>
      <c r="F156" s="25">
        <f t="shared" si="20"/>
        <v>1339.2610079399999</v>
      </c>
      <c r="G156" s="25">
        <f t="shared" si="20"/>
        <v>1331.91510221</v>
      </c>
      <c r="H156" s="25">
        <f t="shared" si="20"/>
        <v>1282.28463233</v>
      </c>
      <c r="I156" s="25">
        <f t="shared" si="20"/>
        <v>1203.2023360199998</v>
      </c>
      <c r="J156" s="25">
        <f t="shared" si="20"/>
        <v>1142.5410073200001</v>
      </c>
      <c r="K156" s="25">
        <f t="shared" si="20"/>
        <v>1131.0960472000002</v>
      </c>
      <c r="L156" s="25">
        <f t="shared" si="20"/>
        <v>1132.8469920800001</v>
      </c>
      <c r="M156" s="25">
        <f t="shared" si="20"/>
        <v>1144.0114763700001</v>
      </c>
      <c r="N156" s="25">
        <f t="shared" si="20"/>
        <v>1159.72795245</v>
      </c>
      <c r="O156" s="25">
        <f t="shared" si="20"/>
        <v>1174.5077698800001</v>
      </c>
      <c r="P156" s="25">
        <f t="shared" si="20"/>
        <v>1187.11443493</v>
      </c>
      <c r="Q156" s="25">
        <f t="shared" si="20"/>
        <v>1182.8436102399999</v>
      </c>
      <c r="R156" s="25">
        <f t="shared" si="20"/>
        <v>1181.99454315</v>
      </c>
      <c r="S156" s="25">
        <f t="shared" si="20"/>
        <v>1156.2006882600001</v>
      </c>
      <c r="T156" s="25">
        <f t="shared" si="20"/>
        <v>1132.4501544700001</v>
      </c>
      <c r="U156" s="25">
        <f t="shared" si="20"/>
        <v>1155.0749340500001</v>
      </c>
      <c r="V156" s="25">
        <f t="shared" si="20"/>
        <v>1178.4182487600001</v>
      </c>
      <c r="W156" s="25">
        <f t="shared" si="20"/>
        <v>1166.1979566900002</v>
      </c>
      <c r="X156" s="25">
        <f t="shared" si="20"/>
        <v>1178.80067231</v>
      </c>
      <c r="Y156" s="25">
        <f t="shared" si="20"/>
        <v>1244.52970959</v>
      </c>
    </row>
    <row r="157" spans="1:25" ht="51.75" outlineLevel="2" thickBot="1" x14ac:dyDescent="0.25">
      <c r="A157" s="2" t="s">
        <v>40</v>
      </c>
      <c r="B157" s="26">
        <v>883.75044101000003</v>
      </c>
      <c r="C157" s="27">
        <v>914.79251472999999</v>
      </c>
      <c r="D157" s="27">
        <v>936.97676086000001</v>
      </c>
      <c r="E157" s="27">
        <v>933.85751631999995</v>
      </c>
      <c r="F157" s="27">
        <v>945.04824262</v>
      </c>
      <c r="G157" s="27">
        <v>937.70233688999997</v>
      </c>
      <c r="H157" s="27">
        <v>888.07186701000001</v>
      </c>
      <c r="I157" s="27">
        <v>808.98957069999994</v>
      </c>
      <c r="J157" s="27">
        <v>748.32824200000005</v>
      </c>
      <c r="K157" s="27">
        <v>736.88328188000003</v>
      </c>
      <c r="L157" s="27">
        <v>738.63422676000005</v>
      </c>
      <c r="M157" s="27">
        <v>749.79871104999995</v>
      </c>
      <c r="N157" s="27">
        <v>765.51518712999996</v>
      </c>
      <c r="O157" s="27">
        <v>780.29500456000005</v>
      </c>
      <c r="P157" s="27">
        <v>792.90166961</v>
      </c>
      <c r="Q157" s="27">
        <v>788.63084491999996</v>
      </c>
      <c r="R157" s="27">
        <v>787.78177783000001</v>
      </c>
      <c r="S157" s="27">
        <v>761.98792293999998</v>
      </c>
      <c r="T157" s="27">
        <v>738.23738915000001</v>
      </c>
      <c r="U157" s="27">
        <v>760.86216873000001</v>
      </c>
      <c r="V157" s="27">
        <v>784.20548343999997</v>
      </c>
      <c r="W157" s="27">
        <v>771.98519137000005</v>
      </c>
      <c r="X157" s="27">
        <v>784.58790698999996</v>
      </c>
      <c r="Y157" s="28">
        <v>850.31694427000002</v>
      </c>
    </row>
    <row r="158" spans="1:25" ht="39" outlineLevel="2" thickBot="1" x14ac:dyDescent="0.25">
      <c r="A158" s="2" t="s">
        <v>41</v>
      </c>
      <c r="B158" s="26">
        <v>54.87</v>
      </c>
      <c r="C158" s="27">
        <v>54.87</v>
      </c>
      <c r="D158" s="27">
        <v>54.87</v>
      </c>
      <c r="E158" s="27">
        <v>54.87</v>
      </c>
      <c r="F158" s="27">
        <v>54.87</v>
      </c>
      <c r="G158" s="27">
        <v>54.87</v>
      </c>
      <c r="H158" s="27">
        <v>54.87</v>
      </c>
      <c r="I158" s="27">
        <v>54.87</v>
      </c>
      <c r="J158" s="27">
        <v>54.87</v>
      </c>
      <c r="K158" s="27">
        <v>54.87</v>
      </c>
      <c r="L158" s="27">
        <v>54.87</v>
      </c>
      <c r="M158" s="27">
        <v>54.87</v>
      </c>
      <c r="N158" s="27">
        <v>54.87</v>
      </c>
      <c r="O158" s="27">
        <v>54.87</v>
      </c>
      <c r="P158" s="27">
        <v>54.87</v>
      </c>
      <c r="Q158" s="27">
        <v>54.87</v>
      </c>
      <c r="R158" s="27">
        <v>54.87</v>
      </c>
      <c r="S158" s="27">
        <v>54.87</v>
      </c>
      <c r="T158" s="27">
        <v>54.87</v>
      </c>
      <c r="U158" s="27">
        <v>54.87</v>
      </c>
      <c r="V158" s="27">
        <v>54.87</v>
      </c>
      <c r="W158" s="27">
        <v>54.87</v>
      </c>
      <c r="X158" s="27">
        <v>54.87</v>
      </c>
      <c r="Y158" s="28">
        <v>54.87</v>
      </c>
    </row>
    <row r="159" spans="1:25" ht="15" outlineLevel="2" thickBot="1" x14ac:dyDescent="0.25">
      <c r="A159" s="2" t="s">
        <v>32</v>
      </c>
      <c r="B159" s="26">
        <v>181.39</v>
      </c>
      <c r="C159" s="27">
        <v>181.39</v>
      </c>
      <c r="D159" s="27">
        <v>181.39</v>
      </c>
      <c r="E159" s="27">
        <v>181.39</v>
      </c>
      <c r="F159" s="27">
        <v>181.39</v>
      </c>
      <c r="G159" s="27">
        <v>181.39</v>
      </c>
      <c r="H159" s="27">
        <v>181.39</v>
      </c>
      <c r="I159" s="27">
        <v>181.39</v>
      </c>
      <c r="J159" s="27">
        <v>181.39</v>
      </c>
      <c r="K159" s="27">
        <v>181.39</v>
      </c>
      <c r="L159" s="27">
        <v>181.39</v>
      </c>
      <c r="M159" s="27">
        <v>181.39</v>
      </c>
      <c r="N159" s="27">
        <v>181.39</v>
      </c>
      <c r="O159" s="27">
        <v>181.39</v>
      </c>
      <c r="P159" s="27">
        <v>181.39</v>
      </c>
      <c r="Q159" s="27">
        <v>181.39</v>
      </c>
      <c r="R159" s="27">
        <v>181.39</v>
      </c>
      <c r="S159" s="27">
        <v>181.39</v>
      </c>
      <c r="T159" s="27">
        <v>181.39</v>
      </c>
      <c r="U159" s="27">
        <v>181.39</v>
      </c>
      <c r="V159" s="27">
        <v>181.39</v>
      </c>
      <c r="W159" s="27">
        <v>181.39</v>
      </c>
      <c r="X159" s="27">
        <v>181.39</v>
      </c>
      <c r="Y159" s="28">
        <v>181.39</v>
      </c>
    </row>
    <row r="160" spans="1:25" ht="15" outlineLevel="2" thickBot="1" x14ac:dyDescent="0.25">
      <c r="A160" s="2" t="s">
        <v>33</v>
      </c>
      <c r="B160" s="26">
        <v>126.03</v>
      </c>
      <c r="C160" s="27">
        <v>126.03</v>
      </c>
      <c r="D160" s="27">
        <v>126.03</v>
      </c>
      <c r="E160" s="27">
        <v>126.03</v>
      </c>
      <c r="F160" s="27">
        <v>126.03</v>
      </c>
      <c r="G160" s="27">
        <v>126.03</v>
      </c>
      <c r="H160" s="27">
        <v>126.03</v>
      </c>
      <c r="I160" s="27">
        <v>126.03</v>
      </c>
      <c r="J160" s="27">
        <v>126.03</v>
      </c>
      <c r="K160" s="27">
        <v>126.03</v>
      </c>
      <c r="L160" s="27">
        <v>126.03</v>
      </c>
      <c r="M160" s="27">
        <v>126.03</v>
      </c>
      <c r="N160" s="27">
        <v>126.03</v>
      </c>
      <c r="O160" s="27">
        <v>126.03</v>
      </c>
      <c r="P160" s="27">
        <v>126.03</v>
      </c>
      <c r="Q160" s="27">
        <v>126.03</v>
      </c>
      <c r="R160" s="27">
        <v>126.03</v>
      </c>
      <c r="S160" s="27">
        <v>126.03</v>
      </c>
      <c r="T160" s="27">
        <v>126.03</v>
      </c>
      <c r="U160" s="27">
        <v>126.03</v>
      </c>
      <c r="V160" s="27">
        <v>126.03</v>
      </c>
      <c r="W160" s="27">
        <v>126.03</v>
      </c>
      <c r="X160" s="27">
        <v>126.03</v>
      </c>
      <c r="Y160" s="28">
        <v>126.03</v>
      </c>
    </row>
    <row r="161" spans="1:25" ht="15" outlineLevel="2" thickBot="1" x14ac:dyDescent="0.25">
      <c r="A161" s="2" t="s">
        <v>54</v>
      </c>
      <c r="B161" s="26">
        <v>28.78</v>
      </c>
      <c r="C161" s="27">
        <v>28.78</v>
      </c>
      <c r="D161" s="27">
        <v>28.78</v>
      </c>
      <c r="E161" s="27">
        <v>28.78</v>
      </c>
      <c r="F161" s="27">
        <v>28.78</v>
      </c>
      <c r="G161" s="27">
        <v>28.78</v>
      </c>
      <c r="H161" s="27">
        <v>28.78</v>
      </c>
      <c r="I161" s="27">
        <v>28.78</v>
      </c>
      <c r="J161" s="27">
        <v>28.78</v>
      </c>
      <c r="K161" s="27">
        <v>28.78</v>
      </c>
      <c r="L161" s="27">
        <v>28.78</v>
      </c>
      <c r="M161" s="27">
        <v>28.78</v>
      </c>
      <c r="N161" s="27">
        <v>28.78</v>
      </c>
      <c r="O161" s="27">
        <v>28.78</v>
      </c>
      <c r="P161" s="27">
        <v>28.78</v>
      </c>
      <c r="Q161" s="27">
        <v>28.78</v>
      </c>
      <c r="R161" s="27">
        <v>28.78</v>
      </c>
      <c r="S161" s="27">
        <v>28.78</v>
      </c>
      <c r="T161" s="27">
        <v>28.78</v>
      </c>
      <c r="U161" s="27">
        <v>28.78</v>
      </c>
      <c r="V161" s="27">
        <v>28.78</v>
      </c>
      <c r="W161" s="27">
        <v>28.78</v>
      </c>
      <c r="X161" s="27">
        <v>28.78</v>
      </c>
      <c r="Y161" s="28">
        <v>28.78</v>
      </c>
    </row>
    <row r="162" spans="1:25" ht="15" outlineLevel="2" thickBot="1" x14ac:dyDescent="0.25">
      <c r="A162" s="2" t="s">
        <v>35</v>
      </c>
      <c r="B162" s="26">
        <v>3.1427653200000001</v>
      </c>
      <c r="C162" s="27">
        <v>3.1427653200000001</v>
      </c>
      <c r="D162" s="27">
        <v>3.1427653200000001</v>
      </c>
      <c r="E162" s="27">
        <v>3.1427653200000001</v>
      </c>
      <c r="F162" s="27">
        <v>3.1427653200000001</v>
      </c>
      <c r="G162" s="27">
        <v>3.1427653200000001</v>
      </c>
      <c r="H162" s="27">
        <v>3.1427653200000001</v>
      </c>
      <c r="I162" s="27">
        <v>3.1427653200000001</v>
      </c>
      <c r="J162" s="27">
        <v>3.1427653200000001</v>
      </c>
      <c r="K162" s="27">
        <v>3.1427653200000001</v>
      </c>
      <c r="L162" s="27">
        <v>3.1427653200000001</v>
      </c>
      <c r="M162" s="27">
        <v>3.1427653200000001</v>
      </c>
      <c r="N162" s="27">
        <v>3.1427653200000001</v>
      </c>
      <c r="O162" s="27">
        <v>3.1427653200000001</v>
      </c>
      <c r="P162" s="27">
        <v>3.1427653200000001</v>
      </c>
      <c r="Q162" s="27">
        <v>3.1427653200000001</v>
      </c>
      <c r="R162" s="27">
        <v>3.1427653200000001</v>
      </c>
      <c r="S162" s="27">
        <v>3.1427653200000001</v>
      </c>
      <c r="T162" s="27">
        <v>3.1427653200000001</v>
      </c>
      <c r="U162" s="27">
        <v>3.1427653200000001</v>
      </c>
      <c r="V162" s="27">
        <v>3.1427653200000001</v>
      </c>
      <c r="W162" s="27">
        <v>3.1427653200000001</v>
      </c>
      <c r="X162" s="27">
        <v>3.1427653200000001</v>
      </c>
      <c r="Y162" s="28">
        <v>3.1427653200000001</v>
      </c>
    </row>
    <row r="163" spans="1:25" ht="19.5" customHeight="1" thickBot="1" x14ac:dyDescent="0.25">
      <c r="A163" s="11">
        <v>22</v>
      </c>
      <c r="B163" s="25">
        <f>B164+B165+B166+B167+B168+B169</f>
        <v>1283.08754881</v>
      </c>
      <c r="C163" s="25">
        <f t="shared" ref="C163:Y163" si="21">C164+C165+C166+C167+C168+C169</f>
        <v>1325.9751601400001</v>
      </c>
      <c r="D163" s="25">
        <f t="shared" si="21"/>
        <v>1347.7046396399999</v>
      </c>
      <c r="E163" s="25">
        <f t="shared" si="21"/>
        <v>1351.9200113100001</v>
      </c>
      <c r="F163" s="25">
        <f t="shared" si="21"/>
        <v>1338.8110698400001</v>
      </c>
      <c r="G163" s="25">
        <f t="shared" si="21"/>
        <v>1307.8861767400001</v>
      </c>
      <c r="H163" s="25">
        <f t="shared" si="21"/>
        <v>1279.07566193</v>
      </c>
      <c r="I163" s="25">
        <f t="shared" si="21"/>
        <v>1201.3725818999999</v>
      </c>
      <c r="J163" s="25">
        <f t="shared" si="21"/>
        <v>1141.64490314</v>
      </c>
      <c r="K163" s="25">
        <f t="shared" si="21"/>
        <v>1120.1406091700001</v>
      </c>
      <c r="L163" s="25">
        <f t="shared" si="21"/>
        <v>1114.8828812200002</v>
      </c>
      <c r="M163" s="25">
        <f t="shared" si="21"/>
        <v>1133.4815828600001</v>
      </c>
      <c r="N163" s="25">
        <f t="shared" si="21"/>
        <v>1159.8054632800001</v>
      </c>
      <c r="O163" s="25">
        <f t="shared" si="21"/>
        <v>1174.25332297</v>
      </c>
      <c r="P163" s="25">
        <f t="shared" si="21"/>
        <v>1177.7588584500002</v>
      </c>
      <c r="Q163" s="25">
        <f t="shared" si="21"/>
        <v>1189.2075995799999</v>
      </c>
      <c r="R163" s="25">
        <f t="shared" si="21"/>
        <v>1184.3260988</v>
      </c>
      <c r="S163" s="25">
        <f t="shared" si="21"/>
        <v>1167.5245517800001</v>
      </c>
      <c r="T163" s="25">
        <f t="shared" si="21"/>
        <v>1155.57941237</v>
      </c>
      <c r="U163" s="25">
        <f t="shared" si="21"/>
        <v>1164.4343644</v>
      </c>
      <c r="V163" s="25">
        <f t="shared" si="21"/>
        <v>1163.7675535400001</v>
      </c>
      <c r="W163" s="25">
        <f t="shared" si="21"/>
        <v>1162.13814284</v>
      </c>
      <c r="X163" s="25">
        <f t="shared" si="21"/>
        <v>1176.7888568000001</v>
      </c>
      <c r="Y163" s="25">
        <f t="shared" si="21"/>
        <v>1248.3447007</v>
      </c>
    </row>
    <row r="164" spans="1:25" ht="51.75" outlineLevel="2" thickBot="1" x14ac:dyDescent="0.25">
      <c r="A164" s="2" t="s">
        <v>40</v>
      </c>
      <c r="B164" s="26">
        <v>888.87478349000003</v>
      </c>
      <c r="C164" s="27">
        <v>931.76239482000005</v>
      </c>
      <c r="D164" s="27">
        <v>953.49187431999997</v>
      </c>
      <c r="E164" s="27">
        <v>957.70724599000005</v>
      </c>
      <c r="F164" s="27">
        <v>944.59830452000006</v>
      </c>
      <c r="G164" s="27">
        <v>913.67341141999998</v>
      </c>
      <c r="H164" s="27">
        <v>884.86289661000001</v>
      </c>
      <c r="I164" s="27">
        <v>807.15981657999998</v>
      </c>
      <c r="J164" s="27">
        <v>747.43213781999998</v>
      </c>
      <c r="K164" s="27">
        <v>725.92784385000004</v>
      </c>
      <c r="L164" s="27">
        <v>720.67011590000004</v>
      </c>
      <c r="M164" s="27">
        <v>739.26881753999999</v>
      </c>
      <c r="N164" s="27">
        <v>765.59269796000001</v>
      </c>
      <c r="O164" s="27">
        <v>780.04055764999998</v>
      </c>
      <c r="P164" s="27">
        <v>783.54609313000003</v>
      </c>
      <c r="Q164" s="27">
        <v>794.99483425999995</v>
      </c>
      <c r="R164" s="27">
        <v>790.11333348000005</v>
      </c>
      <c r="S164" s="27">
        <v>773.31178646000001</v>
      </c>
      <c r="T164" s="27">
        <v>761.36664704999998</v>
      </c>
      <c r="U164" s="27">
        <v>770.22159908000003</v>
      </c>
      <c r="V164" s="27">
        <v>769.55478821999998</v>
      </c>
      <c r="W164" s="27">
        <v>767.92537751999998</v>
      </c>
      <c r="X164" s="27">
        <v>782.57609147999995</v>
      </c>
      <c r="Y164" s="28">
        <v>854.13193537999996</v>
      </c>
    </row>
    <row r="165" spans="1:25" ht="39" outlineLevel="2" thickBot="1" x14ac:dyDescent="0.25">
      <c r="A165" s="2" t="s">
        <v>41</v>
      </c>
      <c r="B165" s="26">
        <v>54.87</v>
      </c>
      <c r="C165" s="27">
        <v>54.87</v>
      </c>
      <c r="D165" s="27">
        <v>54.87</v>
      </c>
      <c r="E165" s="27">
        <v>54.87</v>
      </c>
      <c r="F165" s="27">
        <v>54.87</v>
      </c>
      <c r="G165" s="27">
        <v>54.87</v>
      </c>
      <c r="H165" s="27">
        <v>54.87</v>
      </c>
      <c r="I165" s="27">
        <v>54.87</v>
      </c>
      <c r="J165" s="27">
        <v>54.87</v>
      </c>
      <c r="K165" s="27">
        <v>54.87</v>
      </c>
      <c r="L165" s="27">
        <v>54.87</v>
      </c>
      <c r="M165" s="27">
        <v>54.87</v>
      </c>
      <c r="N165" s="27">
        <v>54.87</v>
      </c>
      <c r="O165" s="27">
        <v>54.87</v>
      </c>
      <c r="P165" s="27">
        <v>54.87</v>
      </c>
      <c r="Q165" s="27">
        <v>54.87</v>
      </c>
      <c r="R165" s="27">
        <v>54.87</v>
      </c>
      <c r="S165" s="27">
        <v>54.87</v>
      </c>
      <c r="T165" s="27">
        <v>54.87</v>
      </c>
      <c r="U165" s="27">
        <v>54.87</v>
      </c>
      <c r="V165" s="27">
        <v>54.87</v>
      </c>
      <c r="W165" s="27">
        <v>54.87</v>
      </c>
      <c r="X165" s="27">
        <v>54.87</v>
      </c>
      <c r="Y165" s="28">
        <v>54.87</v>
      </c>
    </row>
    <row r="166" spans="1:25" ht="15" outlineLevel="2" thickBot="1" x14ac:dyDescent="0.25">
      <c r="A166" s="2" t="s">
        <v>32</v>
      </c>
      <c r="B166" s="26">
        <v>181.39</v>
      </c>
      <c r="C166" s="27">
        <v>181.39</v>
      </c>
      <c r="D166" s="27">
        <v>181.39</v>
      </c>
      <c r="E166" s="27">
        <v>181.39</v>
      </c>
      <c r="F166" s="27">
        <v>181.39</v>
      </c>
      <c r="G166" s="27">
        <v>181.39</v>
      </c>
      <c r="H166" s="27">
        <v>181.39</v>
      </c>
      <c r="I166" s="27">
        <v>181.39</v>
      </c>
      <c r="J166" s="27">
        <v>181.39</v>
      </c>
      <c r="K166" s="27">
        <v>181.39</v>
      </c>
      <c r="L166" s="27">
        <v>181.39</v>
      </c>
      <c r="M166" s="27">
        <v>181.39</v>
      </c>
      <c r="N166" s="27">
        <v>181.39</v>
      </c>
      <c r="O166" s="27">
        <v>181.39</v>
      </c>
      <c r="P166" s="27">
        <v>181.39</v>
      </c>
      <c r="Q166" s="27">
        <v>181.39</v>
      </c>
      <c r="R166" s="27">
        <v>181.39</v>
      </c>
      <c r="S166" s="27">
        <v>181.39</v>
      </c>
      <c r="T166" s="27">
        <v>181.39</v>
      </c>
      <c r="U166" s="27">
        <v>181.39</v>
      </c>
      <c r="V166" s="27">
        <v>181.39</v>
      </c>
      <c r="W166" s="27">
        <v>181.39</v>
      </c>
      <c r="X166" s="27">
        <v>181.39</v>
      </c>
      <c r="Y166" s="28">
        <v>181.39</v>
      </c>
    </row>
    <row r="167" spans="1:25" ht="15" outlineLevel="2" thickBot="1" x14ac:dyDescent="0.25">
      <c r="A167" s="2" t="s">
        <v>33</v>
      </c>
      <c r="B167" s="26">
        <v>126.03</v>
      </c>
      <c r="C167" s="27">
        <v>126.03</v>
      </c>
      <c r="D167" s="27">
        <v>126.03</v>
      </c>
      <c r="E167" s="27">
        <v>126.03</v>
      </c>
      <c r="F167" s="27">
        <v>126.03</v>
      </c>
      <c r="G167" s="27">
        <v>126.03</v>
      </c>
      <c r="H167" s="27">
        <v>126.03</v>
      </c>
      <c r="I167" s="27">
        <v>126.03</v>
      </c>
      <c r="J167" s="27">
        <v>126.03</v>
      </c>
      <c r="K167" s="27">
        <v>126.03</v>
      </c>
      <c r="L167" s="27">
        <v>126.03</v>
      </c>
      <c r="M167" s="27">
        <v>126.03</v>
      </c>
      <c r="N167" s="27">
        <v>126.03</v>
      </c>
      <c r="O167" s="27">
        <v>126.03</v>
      </c>
      <c r="P167" s="27">
        <v>126.03</v>
      </c>
      <c r="Q167" s="27">
        <v>126.03</v>
      </c>
      <c r="R167" s="27">
        <v>126.03</v>
      </c>
      <c r="S167" s="27">
        <v>126.03</v>
      </c>
      <c r="T167" s="27">
        <v>126.03</v>
      </c>
      <c r="U167" s="27">
        <v>126.03</v>
      </c>
      <c r="V167" s="27">
        <v>126.03</v>
      </c>
      <c r="W167" s="27">
        <v>126.03</v>
      </c>
      <c r="X167" s="27">
        <v>126.03</v>
      </c>
      <c r="Y167" s="28">
        <v>126.03</v>
      </c>
    </row>
    <row r="168" spans="1:25" ht="15" outlineLevel="2" thickBot="1" x14ac:dyDescent="0.25">
      <c r="A168" s="2" t="s">
        <v>54</v>
      </c>
      <c r="B168" s="26">
        <v>28.78</v>
      </c>
      <c r="C168" s="27">
        <v>28.78</v>
      </c>
      <c r="D168" s="27">
        <v>28.78</v>
      </c>
      <c r="E168" s="27">
        <v>28.78</v>
      </c>
      <c r="F168" s="27">
        <v>28.78</v>
      </c>
      <c r="G168" s="27">
        <v>28.78</v>
      </c>
      <c r="H168" s="27">
        <v>28.78</v>
      </c>
      <c r="I168" s="27">
        <v>28.78</v>
      </c>
      <c r="J168" s="27">
        <v>28.78</v>
      </c>
      <c r="K168" s="27">
        <v>28.78</v>
      </c>
      <c r="L168" s="27">
        <v>28.78</v>
      </c>
      <c r="M168" s="27">
        <v>28.78</v>
      </c>
      <c r="N168" s="27">
        <v>28.78</v>
      </c>
      <c r="O168" s="27">
        <v>28.78</v>
      </c>
      <c r="P168" s="27">
        <v>28.78</v>
      </c>
      <c r="Q168" s="27">
        <v>28.78</v>
      </c>
      <c r="R168" s="27">
        <v>28.78</v>
      </c>
      <c r="S168" s="27">
        <v>28.78</v>
      </c>
      <c r="T168" s="27">
        <v>28.78</v>
      </c>
      <c r="U168" s="27">
        <v>28.78</v>
      </c>
      <c r="V168" s="27">
        <v>28.78</v>
      </c>
      <c r="W168" s="27">
        <v>28.78</v>
      </c>
      <c r="X168" s="27">
        <v>28.78</v>
      </c>
      <c r="Y168" s="28">
        <v>28.78</v>
      </c>
    </row>
    <row r="169" spans="1:25" ht="15" outlineLevel="2" thickBot="1" x14ac:dyDescent="0.25">
      <c r="A169" s="2" t="s">
        <v>35</v>
      </c>
      <c r="B169" s="26">
        <v>3.1427653200000001</v>
      </c>
      <c r="C169" s="27">
        <v>3.1427653200000001</v>
      </c>
      <c r="D169" s="27">
        <v>3.1427653200000001</v>
      </c>
      <c r="E169" s="27">
        <v>3.1427653200000001</v>
      </c>
      <c r="F169" s="27">
        <v>3.1427653200000001</v>
      </c>
      <c r="G169" s="27">
        <v>3.1427653200000001</v>
      </c>
      <c r="H169" s="27">
        <v>3.1427653200000001</v>
      </c>
      <c r="I169" s="27">
        <v>3.1427653200000001</v>
      </c>
      <c r="J169" s="27">
        <v>3.1427653200000001</v>
      </c>
      <c r="K169" s="27">
        <v>3.1427653200000001</v>
      </c>
      <c r="L169" s="27">
        <v>3.1427653200000001</v>
      </c>
      <c r="M169" s="27">
        <v>3.1427653200000001</v>
      </c>
      <c r="N169" s="27">
        <v>3.1427653200000001</v>
      </c>
      <c r="O169" s="27">
        <v>3.1427653200000001</v>
      </c>
      <c r="P169" s="27">
        <v>3.1427653200000001</v>
      </c>
      <c r="Q169" s="27">
        <v>3.1427653200000001</v>
      </c>
      <c r="R169" s="27">
        <v>3.1427653200000001</v>
      </c>
      <c r="S169" s="27">
        <v>3.1427653200000001</v>
      </c>
      <c r="T169" s="27">
        <v>3.1427653200000001</v>
      </c>
      <c r="U169" s="27">
        <v>3.1427653200000001</v>
      </c>
      <c r="V169" s="27">
        <v>3.1427653200000001</v>
      </c>
      <c r="W169" s="27">
        <v>3.1427653200000001</v>
      </c>
      <c r="X169" s="27">
        <v>3.1427653200000001</v>
      </c>
      <c r="Y169" s="28">
        <v>3.1427653200000001</v>
      </c>
    </row>
    <row r="170" spans="1:25" ht="19.5" customHeight="1" thickBot="1" x14ac:dyDescent="0.25">
      <c r="A170" s="11">
        <v>23</v>
      </c>
      <c r="B170" s="25">
        <f>B171+B172+B173+B174+B175+B176</f>
        <v>1299.78493953</v>
      </c>
      <c r="C170" s="25">
        <f t="shared" ref="C170:Y170" si="22">C171+C172+C173+C174+C175+C176</f>
        <v>1331.4367581200001</v>
      </c>
      <c r="D170" s="25">
        <f t="shared" si="22"/>
        <v>1346.8555685700001</v>
      </c>
      <c r="E170" s="25">
        <f t="shared" si="22"/>
        <v>1359.1155444799999</v>
      </c>
      <c r="F170" s="25">
        <f t="shared" si="22"/>
        <v>1348.3287887600002</v>
      </c>
      <c r="G170" s="25">
        <f t="shared" si="22"/>
        <v>1329.9334427599999</v>
      </c>
      <c r="H170" s="25">
        <f t="shared" si="22"/>
        <v>1283.76995637</v>
      </c>
      <c r="I170" s="25">
        <f t="shared" si="22"/>
        <v>1224.4697849199999</v>
      </c>
      <c r="J170" s="25">
        <f t="shared" si="22"/>
        <v>1190.0496626199999</v>
      </c>
      <c r="K170" s="25">
        <f t="shared" si="22"/>
        <v>1190.7293931199999</v>
      </c>
      <c r="L170" s="25">
        <f t="shared" si="22"/>
        <v>1177.8842174000001</v>
      </c>
      <c r="M170" s="25">
        <f t="shared" si="22"/>
        <v>1160.7773585100001</v>
      </c>
      <c r="N170" s="25">
        <f t="shared" si="22"/>
        <v>1164.7550342300001</v>
      </c>
      <c r="O170" s="25">
        <f t="shared" si="22"/>
        <v>1165.96372262</v>
      </c>
      <c r="P170" s="25">
        <f t="shared" si="22"/>
        <v>1182.56137543</v>
      </c>
      <c r="Q170" s="25">
        <f t="shared" si="22"/>
        <v>1189.43223547</v>
      </c>
      <c r="R170" s="25">
        <f t="shared" si="22"/>
        <v>1190.32273594</v>
      </c>
      <c r="S170" s="25">
        <f t="shared" si="22"/>
        <v>1162.0147549800001</v>
      </c>
      <c r="T170" s="25">
        <f t="shared" si="22"/>
        <v>1144.9947331800001</v>
      </c>
      <c r="U170" s="25">
        <f t="shared" si="22"/>
        <v>1152.8826792</v>
      </c>
      <c r="V170" s="25">
        <f t="shared" si="22"/>
        <v>1153.27507898</v>
      </c>
      <c r="W170" s="25">
        <f t="shared" si="22"/>
        <v>1153.93743838</v>
      </c>
      <c r="X170" s="25">
        <f t="shared" si="22"/>
        <v>1161.29609334</v>
      </c>
      <c r="Y170" s="25">
        <f t="shared" si="22"/>
        <v>1231.0371566199999</v>
      </c>
    </row>
    <row r="171" spans="1:25" ht="51.75" outlineLevel="2" thickBot="1" x14ac:dyDescent="0.25">
      <c r="A171" s="2" t="s">
        <v>40</v>
      </c>
      <c r="B171" s="26">
        <v>905.57217420999996</v>
      </c>
      <c r="C171" s="27">
        <v>937.22399280000002</v>
      </c>
      <c r="D171" s="27">
        <v>952.64280325000004</v>
      </c>
      <c r="E171" s="27">
        <v>964.90277916000002</v>
      </c>
      <c r="F171" s="27">
        <v>954.11602344000005</v>
      </c>
      <c r="G171" s="27">
        <v>935.72067744000003</v>
      </c>
      <c r="H171" s="27">
        <v>889.55719105000003</v>
      </c>
      <c r="I171" s="27">
        <v>830.25701960000004</v>
      </c>
      <c r="J171" s="27">
        <v>795.83689730000003</v>
      </c>
      <c r="K171" s="27">
        <v>796.51662780000004</v>
      </c>
      <c r="L171" s="27">
        <v>783.67145207999999</v>
      </c>
      <c r="M171" s="27">
        <v>766.56459318999998</v>
      </c>
      <c r="N171" s="27">
        <v>770.54226890999996</v>
      </c>
      <c r="O171" s="27">
        <v>771.75095729999998</v>
      </c>
      <c r="P171" s="27">
        <v>788.34861010999998</v>
      </c>
      <c r="Q171" s="27">
        <v>795.21947015000001</v>
      </c>
      <c r="R171" s="27">
        <v>796.10997062000001</v>
      </c>
      <c r="S171" s="27">
        <v>767.80198966</v>
      </c>
      <c r="T171" s="27">
        <v>750.78196786000001</v>
      </c>
      <c r="U171" s="27">
        <v>758.66991387999997</v>
      </c>
      <c r="V171" s="27">
        <v>759.06231365999997</v>
      </c>
      <c r="W171" s="27">
        <v>759.72467305999999</v>
      </c>
      <c r="X171" s="27">
        <v>767.08332801999995</v>
      </c>
      <c r="Y171" s="28">
        <v>836.8243913</v>
      </c>
    </row>
    <row r="172" spans="1:25" ht="39" outlineLevel="2" thickBot="1" x14ac:dyDescent="0.25">
      <c r="A172" s="2" t="s">
        <v>41</v>
      </c>
      <c r="B172" s="26">
        <v>54.87</v>
      </c>
      <c r="C172" s="27">
        <v>54.87</v>
      </c>
      <c r="D172" s="27">
        <v>54.87</v>
      </c>
      <c r="E172" s="27">
        <v>54.87</v>
      </c>
      <c r="F172" s="27">
        <v>54.87</v>
      </c>
      <c r="G172" s="27">
        <v>54.87</v>
      </c>
      <c r="H172" s="27">
        <v>54.87</v>
      </c>
      <c r="I172" s="27">
        <v>54.87</v>
      </c>
      <c r="J172" s="27">
        <v>54.87</v>
      </c>
      <c r="K172" s="27">
        <v>54.87</v>
      </c>
      <c r="L172" s="27">
        <v>54.87</v>
      </c>
      <c r="M172" s="27">
        <v>54.87</v>
      </c>
      <c r="N172" s="27">
        <v>54.87</v>
      </c>
      <c r="O172" s="27">
        <v>54.87</v>
      </c>
      <c r="P172" s="27">
        <v>54.87</v>
      </c>
      <c r="Q172" s="27">
        <v>54.87</v>
      </c>
      <c r="R172" s="27">
        <v>54.87</v>
      </c>
      <c r="S172" s="27">
        <v>54.87</v>
      </c>
      <c r="T172" s="27">
        <v>54.87</v>
      </c>
      <c r="U172" s="27">
        <v>54.87</v>
      </c>
      <c r="V172" s="27">
        <v>54.87</v>
      </c>
      <c r="W172" s="27">
        <v>54.87</v>
      </c>
      <c r="X172" s="27">
        <v>54.87</v>
      </c>
      <c r="Y172" s="28">
        <v>54.87</v>
      </c>
    </row>
    <row r="173" spans="1:25" ht="15" outlineLevel="2" thickBot="1" x14ac:dyDescent="0.25">
      <c r="A173" s="2" t="s">
        <v>32</v>
      </c>
      <c r="B173" s="26">
        <v>181.39</v>
      </c>
      <c r="C173" s="27">
        <v>181.39</v>
      </c>
      <c r="D173" s="27">
        <v>181.39</v>
      </c>
      <c r="E173" s="27">
        <v>181.39</v>
      </c>
      <c r="F173" s="27">
        <v>181.39</v>
      </c>
      <c r="G173" s="27">
        <v>181.39</v>
      </c>
      <c r="H173" s="27">
        <v>181.39</v>
      </c>
      <c r="I173" s="27">
        <v>181.39</v>
      </c>
      <c r="J173" s="27">
        <v>181.39</v>
      </c>
      <c r="K173" s="27">
        <v>181.39</v>
      </c>
      <c r="L173" s="27">
        <v>181.39</v>
      </c>
      <c r="M173" s="27">
        <v>181.39</v>
      </c>
      <c r="N173" s="27">
        <v>181.39</v>
      </c>
      <c r="O173" s="27">
        <v>181.39</v>
      </c>
      <c r="P173" s="27">
        <v>181.39</v>
      </c>
      <c r="Q173" s="27">
        <v>181.39</v>
      </c>
      <c r="R173" s="27">
        <v>181.39</v>
      </c>
      <c r="S173" s="27">
        <v>181.39</v>
      </c>
      <c r="T173" s="27">
        <v>181.39</v>
      </c>
      <c r="U173" s="27">
        <v>181.39</v>
      </c>
      <c r="V173" s="27">
        <v>181.39</v>
      </c>
      <c r="W173" s="27">
        <v>181.39</v>
      </c>
      <c r="X173" s="27">
        <v>181.39</v>
      </c>
      <c r="Y173" s="28">
        <v>181.39</v>
      </c>
    </row>
    <row r="174" spans="1:25" ht="15" outlineLevel="2" thickBot="1" x14ac:dyDescent="0.25">
      <c r="A174" s="2" t="s">
        <v>33</v>
      </c>
      <c r="B174" s="26">
        <v>126.03</v>
      </c>
      <c r="C174" s="27">
        <v>126.03</v>
      </c>
      <c r="D174" s="27">
        <v>126.03</v>
      </c>
      <c r="E174" s="27">
        <v>126.03</v>
      </c>
      <c r="F174" s="27">
        <v>126.03</v>
      </c>
      <c r="G174" s="27">
        <v>126.03</v>
      </c>
      <c r="H174" s="27">
        <v>126.03</v>
      </c>
      <c r="I174" s="27">
        <v>126.03</v>
      </c>
      <c r="J174" s="27">
        <v>126.03</v>
      </c>
      <c r="K174" s="27">
        <v>126.03</v>
      </c>
      <c r="L174" s="27">
        <v>126.03</v>
      </c>
      <c r="M174" s="27">
        <v>126.03</v>
      </c>
      <c r="N174" s="27">
        <v>126.03</v>
      </c>
      <c r="O174" s="27">
        <v>126.03</v>
      </c>
      <c r="P174" s="27">
        <v>126.03</v>
      </c>
      <c r="Q174" s="27">
        <v>126.03</v>
      </c>
      <c r="R174" s="27">
        <v>126.03</v>
      </c>
      <c r="S174" s="27">
        <v>126.03</v>
      </c>
      <c r="T174" s="27">
        <v>126.03</v>
      </c>
      <c r="U174" s="27">
        <v>126.03</v>
      </c>
      <c r="V174" s="27">
        <v>126.03</v>
      </c>
      <c r="W174" s="27">
        <v>126.03</v>
      </c>
      <c r="X174" s="27">
        <v>126.03</v>
      </c>
      <c r="Y174" s="28">
        <v>126.03</v>
      </c>
    </row>
    <row r="175" spans="1:25" ht="15" outlineLevel="2" thickBot="1" x14ac:dyDescent="0.25">
      <c r="A175" s="2" t="s">
        <v>54</v>
      </c>
      <c r="B175" s="26">
        <v>28.78</v>
      </c>
      <c r="C175" s="27">
        <v>28.78</v>
      </c>
      <c r="D175" s="27">
        <v>28.78</v>
      </c>
      <c r="E175" s="27">
        <v>28.78</v>
      </c>
      <c r="F175" s="27">
        <v>28.78</v>
      </c>
      <c r="G175" s="27">
        <v>28.78</v>
      </c>
      <c r="H175" s="27">
        <v>28.78</v>
      </c>
      <c r="I175" s="27">
        <v>28.78</v>
      </c>
      <c r="J175" s="27">
        <v>28.78</v>
      </c>
      <c r="K175" s="27">
        <v>28.78</v>
      </c>
      <c r="L175" s="27">
        <v>28.78</v>
      </c>
      <c r="M175" s="27">
        <v>28.78</v>
      </c>
      <c r="N175" s="27">
        <v>28.78</v>
      </c>
      <c r="O175" s="27">
        <v>28.78</v>
      </c>
      <c r="P175" s="27">
        <v>28.78</v>
      </c>
      <c r="Q175" s="27">
        <v>28.78</v>
      </c>
      <c r="R175" s="27">
        <v>28.78</v>
      </c>
      <c r="S175" s="27">
        <v>28.78</v>
      </c>
      <c r="T175" s="27">
        <v>28.78</v>
      </c>
      <c r="U175" s="27">
        <v>28.78</v>
      </c>
      <c r="V175" s="27">
        <v>28.78</v>
      </c>
      <c r="W175" s="27">
        <v>28.78</v>
      </c>
      <c r="X175" s="27">
        <v>28.78</v>
      </c>
      <c r="Y175" s="28">
        <v>28.78</v>
      </c>
    </row>
    <row r="176" spans="1:25" ht="15" outlineLevel="2" thickBot="1" x14ac:dyDescent="0.25">
      <c r="A176" s="2" t="s">
        <v>35</v>
      </c>
      <c r="B176" s="26">
        <v>3.1427653200000001</v>
      </c>
      <c r="C176" s="27">
        <v>3.1427653200000001</v>
      </c>
      <c r="D176" s="27">
        <v>3.1427653200000001</v>
      </c>
      <c r="E176" s="27">
        <v>3.1427653200000001</v>
      </c>
      <c r="F176" s="27">
        <v>3.1427653200000001</v>
      </c>
      <c r="G176" s="27">
        <v>3.1427653200000001</v>
      </c>
      <c r="H176" s="27">
        <v>3.1427653200000001</v>
      </c>
      <c r="I176" s="27">
        <v>3.1427653200000001</v>
      </c>
      <c r="J176" s="27">
        <v>3.1427653200000001</v>
      </c>
      <c r="K176" s="27">
        <v>3.1427653200000001</v>
      </c>
      <c r="L176" s="27">
        <v>3.1427653200000001</v>
      </c>
      <c r="M176" s="27">
        <v>3.1427653200000001</v>
      </c>
      <c r="N176" s="27">
        <v>3.1427653200000001</v>
      </c>
      <c r="O176" s="27">
        <v>3.1427653200000001</v>
      </c>
      <c r="P176" s="27">
        <v>3.1427653200000001</v>
      </c>
      <c r="Q176" s="27">
        <v>3.1427653200000001</v>
      </c>
      <c r="R176" s="27">
        <v>3.1427653200000001</v>
      </c>
      <c r="S176" s="27">
        <v>3.1427653200000001</v>
      </c>
      <c r="T176" s="27">
        <v>3.1427653200000001</v>
      </c>
      <c r="U176" s="27">
        <v>3.1427653200000001</v>
      </c>
      <c r="V176" s="27">
        <v>3.1427653200000001</v>
      </c>
      <c r="W176" s="27">
        <v>3.1427653200000001</v>
      </c>
      <c r="X176" s="27">
        <v>3.1427653200000001</v>
      </c>
      <c r="Y176" s="28">
        <v>3.1427653200000001</v>
      </c>
    </row>
    <row r="177" spans="1:25" ht="19.5" customHeight="1" thickBot="1" x14ac:dyDescent="0.25">
      <c r="A177" s="11">
        <v>24</v>
      </c>
      <c r="B177" s="25">
        <f>B178+B179+B180+B181+B182+B183</f>
        <v>1267.2999218100001</v>
      </c>
      <c r="C177" s="25">
        <f t="shared" ref="C177:Y177" si="23">C178+C179+C180+C181+C182+C183</f>
        <v>1273.7360422499999</v>
      </c>
      <c r="D177" s="25">
        <f t="shared" si="23"/>
        <v>1288.6683264599999</v>
      </c>
      <c r="E177" s="25">
        <f t="shared" si="23"/>
        <v>1295.4194513800001</v>
      </c>
      <c r="F177" s="25">
        <f t="shared" si="23"/>
        <v>1304.3389176200001</v>
      </c>
      <c r="G177" s="25">
        <f t="shared" si="23"/>
        <v>1288.3873407600001</v>
      </c>
      <c r="H177" s="25">
        <f t="shared" si="23"/>
        <v>1262.2564435199999</v>
      </c>
      <c r="I177" s="25">
        <f t="shared" si="23"/>
        <v>1227.3314395800001</v>
      </c>
      <c r="J177" s="25">
        <f t="shared" si="23"/>
        <v>1206.5821151600001</v>
      </c>
      <c r="K177" s="25">
        <f t="shared" si="23"/>
        <v>1188.16562946</v>
      </c>
      <c r="L177" s="25">
        <f t="shared" si="23"/>
        <v>1170.0673453300001</v>
      </c>
      <c r="M177" s="25">
        <f t="shared" si="23"/>
        <v>1182.6314471100002</v>
      </c>
      <c r="N177" s="25">
        <f t="shared" si="23"/>
        <v>1191.2583803300001</v>
      </c>
      <c r="O177" s="25">
        <f t="shared" si="23"/>
        <v>1214.5477290000001</v>
      </c>
      <c r="P177" s="25">
        <f t="shared" si="23"/>
        <v>1208.68085436</v>
      </c>
      <c r="Q177" s="25">
        <f t="shared" si="23"/>
        <v>1214.60351384</v>
      </c>
      <c r="R177" s="25">
        <f t="shared" si="23"/>
        <v>1215.2174997499999</v>
      </c>
      <c r="S177" s="25">
        <f t="shared" si="23"/>
        <v>1232.16526245</v>
      </c>
      <c r="T177" s="25">
        <f t="shared" si="23"/>
        <v>1216.87311135</v>
      </c>
      <c r="U177" s="25">
        <f t="shared" si="23"/>
        <v>1229.0822675900001</v>
      </c>
      <c r="V177" s="25">
        <f t="shared" si="23"/>
        <v>1232.63087531</v>
      </c>
      <c r="W177" s="25">
        <f t="shared" si="23"/>
        <v>1215.4796325899999</v>
      </c>
      <c r="X177" s="25">
        <f t="shared" si="23"/>
        <v>1221.26226595</v>
      </c>
      <c r="Y177" s="25">
        <f t="shared" si="23"/>
        <v>1220.5015475299999</v>
      </c>
    </row>
    <row r="178" spans="1:25" ht="51.75" outlineLevel="2" thickBot="1" x14ac:dyDescent="0.25">
      <c r="A178" s="2" t="s">
        <v>40</v>
      </c>
      <c r="B178" s="26">
        <v>873.08715648999998</v>
      </c>
      <c r="C178" s="27">
        <v>879.52327692999995</v>
      </c>
      <c r="D178" s="27">
        <v>894.45556113999999</v>
      </c>
      <c r="E178" s="27">
        <v>901.20668606000004</v>
      </c>
      <c r="F178" s="27">
        <v>910.12615229999994</v>
      </c>
      <c r="G178" s="27">
        <v>894.17457544000001</v>
      </c>
      <c r="H178" s="27">
        <v>868.04367820000004</v>
      </c>
      <c r="I178" s="27">
        <v>833.11867426000003</v>
      </c>
      <c r="J178" s="27">
        <v>812.36934984000004</v>
      </c>
      <c r="K178" s="27">
        <v>793.95286413999997</v>
      </c>
      <c r="L178" s="27">
        <v>775.85458000999995</v>
      </c>
      <c r="M178" s="27">
        <v>788.41868179000005</v>
      </c>
      <c r="N178" s="27">
        <v>797.04561501000001</v>
      </c>
      <c r="O178" s="27">
        <v>820.33496367999999</v>
      </c>
      <c r="P178" s="27">
        <v>814.46808904</v>
      </c>
      <c r="Q178" s="27">
        <v>820.39074851999999</v>
      </c>
      <c r="R178" s="27">
        <v>821.00473442999998</v>
      </c>
      <c r="S178" s="27">
        <v>837.95249712999998</v>
      </c>
      <c r="T178" s="27">
        <v>822.66034603000003</v>
      </c>
      <c r="U178" s="27">
        <v>834.86950227</v>
      </c>
      <c r="V178" s="27">
        <v>838.41810998999995</v>
      </c>
      <c r="W178" s="27">
        <v>821.26686727000003</v>
      </c>
      <c r="X178" s="27">
        <v>827.04950063000001</v>
      </c>
      <c r="Y178" s="28">
        <v>826.28878221000002</v>
      </c>
    </row>
    <row r="179" spans="1:25" ht="39" outlineLevel="2" thickBot="1" x14ac:dyDescent="0.25">
      <c r="A179" s="2" t="s">
        <v>41</v>
      </c>
      <c r="B179" s="26">
        <v>54.87</v>
      </c>
      <c r="C179" s="27">
        <v>54.87</v>
      </c>
      <c r="D179" s="27">
        <v>54.87</v>
      </c>
      <c r="E179" s="27">
        <v>54.87</v>
      </c>
      <c r="F179" s="27">
        <v>54.87</v>
      </c>
      <c r="G179" s="27">
        <v>54.87</v>
      </c>
      <c r="H179" s="27">
        <v>54.87</v>
      </c>
      <c r="I179" s="27">
        <v>54.87</v>
      </c>
      <c r="J179" s="27">
        <v>54.87</v>
      </c>
      <c r="K179" s="27">
        <v>54.87</v>
      </c>
      <c r="L179" s="27">
        <v>54.87</v>
      </c>
      <c r="M179" s="27">
        <v>54.87</v>
      </c>
      <c r="N179" s="27">
        <v>54.87</v>
      </c>
      <c r="O179" s="27">
        <v>54.87</v>
      </c>
      <c r="P179" s="27">
        <v>54.87</v>
      </c>
      <c r="Q179" s="27">
        <v>54.87</v>
      </c>
      <c r="R179" s="27">
        <v>54.87</v>
      </c>
      <c r="S179" s="27">
        <v>54.87</v>
      </c>
      <c r="T179" s="27">
        <v>54.87</v>
      </c>
      <c r="U179" s="27">
        <v>54.87</v>
      </c>
      <c r="V179" s="27">
        <v>54.87</v>
      </c>
      <c r="W179" s="27">
        <v>54.87</v>
      </c>
      <c r="X179" s="27">
        <v>54.87</v>
      </c>
      <c r="Y179" s="28">
        <v>54.87</v>
      </c>
    </row>
    <row r="180" spans="1:25" ht="15" outlineLevel="2" thickBot="1" x14ac:dyDescent="0.25">
      <c r="A180" s="2" t="s">
        <v>32</v>
      </c>
      <c r="B180" s="26">
        <v>181.39</v>
      </c>
      <c r="C180" s="27">
        <v>181.39</v>
      </c>
      <c r="D180" s="27">
        <v>181.39</v>
      </c>
      <c r="E180" s="27">
        <v>181.39</v>
      </c>
      <c r="F180" s="27">
        <v>181.39</v>
      </c>
      <c r="G180" s="27">
        <v>181.39</v>
      </c>
      <c r="H180" s="27">
        <v>181.39</v>
      </c>
      <c r="I180" s="27">
        <v>181.39</v>
      </c>
      <c r="J180" s="27">
        <v>181.39</v>
      </c>
      <c r="K180" s="27">
        <v>181.39</v>
      </c>
      <c r="L180" s="27">
        <v>181.39</v>
      </c>
      <c r="M180" s="27">
        <v>181.39</v>
      </c>
      <c r="N180" s="27">
        <v>181.39</v>
      </c>
      <c r="O180" s="27">
        <v>181.39</v>
      </c>
      <c r="P180" s="27">
        <v>181.39</v>
      </c>
      <c r="Q180" s="27">
        <v>181.39</v>
      </c>
      <c r="R180" s="27">
        <v>181.39</v>
      </c>
      <c r="S180" s="27">
        <v>181.39</v>
      </c>
      <c r="T180" s="27">
        <v>181.39</v>
      </c>
      <c r="U180" s="27">
        <v>181.39</v>
      </c>
      <c r="V180" s="27">
        <v>181.39</v>
      </c>
      <c r="W180" s="27">
        <v>181.39</v>
      </c>
      <c r="X180" s="27">
        <v>181.39</v>
      </c>
      <c r="Y180" s="28">
        <v>181.39</v>
      </c>
    </row>
    <row r="181" spans="1:25" ht="15" outlineLevel="2" thickBot="1" x14ac:dyDescent="0.25">
      <c r="A181" s="2" t="s">
        <v>33</v>
      </c>
      <c r="B181" s="26">
        <v>126.03</v>
      </c>
      <c r="C181" s="27">
        <v>126.03</v>
      </c>
      <c r="D181" s="27">
        <v>126.03</v>
      </c>
      <c r="E181" s="27">
        <v>126.03</v>
      </c>
      <c r="F181" s="27">
        <v>126.03</v>
      </c>
      <c r="G181" s="27">
        <v>126.03</v>
      </c>
      <c r="H181" s="27">
        <v>126.03</v>
      </c>
      <c r="I181" s="27">
        <v>126.03</v>
      </c>
      <c r="J181" s="27">
        <v>126.03</v>
      </c>
      <c r="K181" s="27">
        <v>126.03</v>
      </c>
      <c r="L181" s="27">
        <v>126.03</v>
      </c>
      <c r="M181" s="27">
        <v>126.03</v>
      </c>
      <c r="N181" s="27">
        <v>126.03</v>
      </c>
      <c r="O181" s="27">
        <v>126.03</v>
      </c>
      <c r="P181" s="27">
        <v>126.03</v>
      </c>
      <c r="Q181" s="27">
        <v>126.03</v>
      </c>
      <c r="R181" s="27">
        <v>126.03</v>
      </c>
      <c r="S181" s="27">
        <v>126.03</v>
      </c>
      <c r="T181" s="27">
        <v>126.03</v>
      </c>
      <c r="U181" s="27">
        <v>126.03</v>
      </c>
      <c r="V181" s="27">
        <v>126.03</v>
      </c>
      <c r="W181" s="27">
        <v>126.03</v>
      </c>
      <c r="X181" s="27">
        <v>126.03</v>
      </c>
      <c r="Y181" s="28">
        <v>126.03</v>
      </c>
    </row>
    <row r="182" spans="1:25" ht="15" outlineLevel="2" thickBot="1" x14ac:dyDescent="0.25">
      <c r="A182" s="2" t="s">
        <v>54</v>
      </c>
      <c r="B182" s="26">
        <v>28.78</v>
      </c>
      <c r="C182" s="27">
        <v>28.78</v>
      </c>
      <c r="D182" s="27">
        <v>28.78</v>
      </c>
      <c r="E182" s="27">
        <v>28.78</v>
      </c>
      <c r="F182" s="27">
        <v>28.78</v>
      </c>
      <c r="G182" s="27">
        <v>28.78</v>
      </c>
      <c r="H182" s="27">
        <v>28.78</v>
      </c>
      <c r="I182" s="27">
        <v>28.78</v>
      </c>
      <c r="J182" s="27">
        <v>28.78</v>
      </c>
      <c r="K182" s="27">
        <v>28.78</v>
      </c>
      <c r="L182" s="27">
        <v>28.78</v>
      </c>
      <c r="M182" s="27">
        <v>28.78</v>
      </c>
      <c r="N182" s="27">
        <v>28.78</v>
      </c>
      <c r="O182" s="27">
        <v>28.78</v>
      </c>
      <c r="P182" s="27">
        <v>28.78</v>
      </c>
      <c r="Q182" s="27">
        <v>28.78</v>
      </c>
      <c r="R182" s="27">
        <v>28.78</v>
      </c>
      <c r="S182" s="27">
        <v>28.78</v>
      </c>
      <c r="T182" s="27">
        <v>28.78</v>
      </c>
      <c r="U182" s="27">
        <v>28.78</v>
      </c>
      <c r="V182" s="27">
        <v>28.78</v>
      </c>
      <c r="W182" s="27">
        <v>28.78</v>
      </c>
      <c r="X182" s="27">
        <v>28.78</v>
      </c>
      <c r="Y182" s="28">
        <v>28.78</v>
      </c>
    </row>
    <row r="183" spans="1:25" ht="15" outlineLevel="2" thickBot="1" x14ac:dyDescent="0.25">
      <c r="A183" s="2" t="s">
        <v>35</v>
      </c>
      <c r="B183" s="26">
        <v>3.1427653200000001</v>
      </c>
      <c r="C183" s="27">
        <v>3.1427653200000001</v>
      </c>
      <c r="D183" s="27">
        <v>3.1427653200000001</v>
      </c>
      <c r="E183" s="27">
        <v>3.1427653200000001</v>
      </c>
      <c r="F183" s="27">
        <v>3.1427653200000001</v>
      </c>
      <c r="G183" s="27">
        <v>3.1427653200000001</v>
      </c>
      <c r="H183" s="27">
        <v>3.1427653200000001</v>
      </c>
      <c r="I183" s="27">
        <v>3.1427653200000001</v>
      </c>
      <c r="J183" s="27">
        <v>3.1427653200000001</v>
      </c>
      <c r="K183" s="27">
        <v>3.1427653200000001</v>
      </c>
      <c r="L183" s="27">
        <v>3.1427653200000001</v>
      </c>
      <c r="M183" s="27">
        <v>3.1427653200000001</v>
      </c>
      <c r="N183" s="27">
        <v>3.1427653200000001</v>
      </c>
      <c r="O183" s="27">
        <v>3.1427653200000001</v>
      </c>
      <c r="P183" s="27">
        <v>3.1427653200000001</v>
      </c>
      <c r="Q183" s="27">
        <v>3.1427653200000001</v>
      </c>
      <c r="R183" s="27">
        <v>3.1427653200000001</v>
      </c>
      <c r="S183" s="27">
        <v>3.1427653200000001</v>
      </c>
      <c r="T183" s="27">
        <v>3.1427653200000001</v>
      </c>
      <c r="U183" s="27">
        <v>3.1427653200000001</v>
      </c>
      <c r="V183" s="27">
        <v>3.1427653200000001</v>
      </c>
      <c r="W183" s="27">
        <v>3.1427653200000001</v>
      </c>
      <c r="X183" s="27">
        <v>3.1427653200000001</v>
      </c>
      <c r="Y183" s="28">
        <v>3.1427653200000001</v>
      </c>
    </row>
    <row r="184" spans="1:25" ht="19.5" customHeight="1" thickBot="1" x14ac:dyDescent="0.25">
      <c r="A184" s="11">
        <v>25</v>
      </c>
      <c r="B184" s="25">
        <f>B185+B186+B187+B188+B189+B190</f>
        <v>1262.3238655799998</v>
      </c>
      <c r="C184" s="25">
        <f t="shared" ref="C184:Y184" si="24">C185+C186+C187+C188+C189+C190</f>
        <v>1283.5880177699999</v>
      </c>
      <c r="D184" s="25">
        <f t="shared" si="24"/>
        <v>1309.7971391799999</v>
      </c>
      <c r="E184" s="25">
        <f t="shared" si="24"/>
        <v>1324.25191528</v>
      </c>
      <c r="F184" s="25">
        <f t="shared" si="24"/>
        <v>1319.34854006</v>
      </c>
      <c r="G184" s="25">
        <f t="shared" si="24"/>
        <v>1311.84373966</v>
      </c>
      <c r="H184" s="25">
        <f t="shared" si="24"/>
        <v>1292.63441732</v>
      </c>
      <c r="I184" s="25">
        <f t="shared" si="24"/>
        <v>1253.75278852</v>
      </c>
      <c r="J184" s="25">
        <f t="shared" si="24"/>
        <v>1228.37277735</v>
      </c>
      <c r="K184" s="25">
        <f t="shared" si="24"/>
        <v>1187.4940642500001</v>
      </c>
      <c r="L184" s="25">
        <f t="shared" si="24"/>
        <v>1202.1811923799999</v>
      </c>
      <c r="M184" s="25">
        <f t="shared" si="24"/>
        <v>1199.0007791800001</v>
      </c>
      <c r="N184" s="25">
        <f t="shared" si="24"/>
        <v>1207.8515617200001</v>
      </c>
      <c r="O184" s="25">
        <f t="shared" si="24"/>
        <v>1194.3201710000001</v>
      </c>
      <c r="P184" s="25">
        <f t="shared" si="24"/>
        <v>1212.40061184</v>
      </c>
      <c r="Q184" s="25">
        <f t="shared" si="24"/>
        <v>1222.70969182</v>
      </c>
      <c r="R184" s="25">
        <f t="shared" si="24"/>
        <v>1230.6109645200002</v>
      </c>
      <c r="S184" s="25">
        <f t="shared" si="24"/>
        <v>1228.74638564</v>
      </c>
      <c r="T184" s="25">
        <f t="shared" si="24"/>
        <v>1231.9640691500001</v>
      </c>
      <c r="U184" s="25">
        <f t="shared" si="24"/>
        <v>1226.5974482700001</v>
      </c>
      <c r="V184" s="25">
        <f t="shared" si="24"/>
        <v>1225.3236528099999</v>
      </c>
      <c r="W184" s="25">
        <f t="shared" si="24"/>
        <v>1218.9008767299999</v>
      </c>
      <c r="X184" s="25">
        <f t="shared" si="24"/>
        <v>1208.95400877</v>
      </c>
      <c r="Y184" s="25">
        <f t="shared" si="24"/>
        <v>1216.26404983</v>
      </c>
    </row>
    <row r="185" spans="1:25" ht="51.75" outlineLevel="2" thickBot="1" x14ac:dyDescent="0.25">
      <c r="A185" s="2" t="s">
        <v>40</v>
      </c>
      <c r="B185" s="26">
        <v>868.11110025999994</v>
      </c>
      <c r="C185" s="27">
        <v>889.37525244999995</v>
      </c>
      <c r="D185" s="27">
        <v>915.58437386000003</v>
      </c>
      <c r="E185" s="27">
        <v>930.03914996000003</v>
      </c>
      <c r="F185" s="27">
        <v>925.13577473999999</v>
      </c>
      <c r="G185" s="27">
        <v>917.63097433999997</v>
      </c>
      <c r="H185" s="27">
        <v>898.42165199999999</v>
      </c>
      <c r="I185" s="27">
        <v>859.54002319999995</v>
      </c>
      <c r="J185" s="27">
        <v>834.16001202999996</v>
      </c>
      <c r="K185" s="27">
        <v>793.28129893000005</v>
      </c>
      <c r="L185" s="27">
        <v>807.96842705999995</v>
      </c>
      <c r="M185" s="27">
        <v>804.78801385999998</v>
      </c>
      <c r="N185" s="27">
        <v>813.63879640000005</v>
      </c>
      <c r="O185" s="27">
        <v>800.10740568000006</v>
      </c>
      <c r="P185" s="27">
        <v>818.18784651999999</v>
      </c>
      <c r="Q185" s="27">
        <v>828.49692649999997</v>
      </c>
      <c r="R185" s="27">
        <v>836.39819920000002</v>
      </c>
      <c r="S185" s="27">
        <v>834.53362031999995</v>
      </c>
      <c r="T185" s="27">
        <v>837.75130382999998</v>
      </c>
      <c r="U185" s="27">
        <v>832.38468294999996</v>
      </c>
      <c r="V185" s="27">
        <v>831.11088748999998</v>
      </c>
      <c r="W185" s="27">
        <v>824.68811141000003</v>
      </c>
      <c r="X185" s="27">
        <v>814.74124344999996</v>
      </c>
      <c r="Y185" s="28">
        <v>822.05128450999996</v>
      </c>
    </row>
    <row r="186" spans="1:25" ht="39" outlineLevel="2" thickBot="1" x14ac:dyDescent="0.25">
      <c r="A186" s="2" t="s">
        <v>41</v>
      </c>
      <c r="B186" s="26">
        <v>54.87</v>
      </c>
      <c r="C186" s="27">
        <v>54.87</v>
      </c>
      <c r="D186" s="27">
        <v>54.87</v>
      </c>
      <c r="E186" s="27">
        <v>54.87</v>
      </c>
      <c r="F186" s="27">
        <v>54.87</v>
      </c>
      <c r="G186" s="27">
        <v>54.87</v>
      </c>
      <c r="H186" s="27">
        <v>54.87</v>
      </c>
      <c r="I186" s="27">
        <v>54.87</v>
      </c>
      <c r="J186" s="27">
        <v>54.87</v>
      </c>
      <c r="K186" s="27">
        <v>54.87</v>
      </c>
      <c r="L186" s="27">
        <v>54.87</v>
      </c>
      <c r="M186" s="27">
        <v>54.87</v>
      </c>
      <c r="N186" s="27">
        <v>54.87</v>
      </c>
      <c r="O186" s="27">
        <v>54.87</v>
      </c>
      <c r="P186" s="27">
        <v>54.87</v>
      </c>
      <c r="Q186" s="27">
        <v>54.87</v>
      </c>
      <c r="R186" s="27">
        <v>54.87</v>
      </c>
      <c r="S186" s="27">
        <v>54.87</v>
      </c>
      <c r="T186" s="27">
        <v>54.87</v>
      </c>
      <c r="U186" s="27">
        <v>54.87</v>
      </c>
      <c r="V186" s="27">
        <v>54.87</v>
      </c>
      <c r="W186" s="27">
        <v>54.87</v>
      </c>
      <c r="X186" s="27">
        <v>54.87</v>
      </c>
      <c r="Y186" s="28">
        <v>54.87</v>
      </c>
    </row>
    <row r="187" spans="1:25" ht="15" outlineLevel="2" thickBot="1" x14ac:dyDescent="0.25">
      <c r="A187" s="2" t="s">
        <v>32</v>
      </c>
      <c r="B187" s="26">
        <v>181.39</v>
      </c>
      <c r="C187" s="27">
        <v>181.39</v>
      </c>
      <c r="D187" s="27">
        <v>181.39</v>
      </c>
      <c r="E187" s="27">
        <v>181.39</v>
      </c>
      <c r="F187" s="27">
        <v>181.39</v>
      </c>
      <c r="G187" s="27">
        <v>181.39</v>
      </c>
      <c r="H187" s="27">
        <v>181.39</v>
      </c>
      <c r="I187" s="27">
        <v>181.39</v>
      </c>
      <c r="J187" s="27">
        <v>181.39</v>
      </c>
      <c r="K187" s="27">
        <v>181.39</v>
      </c>
      <c r="L187" s="27">
        <v>181.39</v>
      </c>
      <c r="M187" s="27">
        <v>181.39</v>
      </c>
      <c r="N187" s="27">
        <v>181.39</v>
      </c>
      <c r="O187" s="27">
        <v>181.39</v>
      </c>
      <c r="P187" s="27">
        <v>181.39</v>
      </c>
      <c r="Q187" s="27">
        <v>181.39</v>
      </c>
      <c r="R187" s="27">
        <v>181.39</v>
      </c>
      <c r="S187" s="27">
        <v>181.39</v>
      </c>
      <c r="T187" s="27">
        <v>181.39</v>
      </c>
      <c r="U187" s="27">
        <v>181.39</v>
      </c>
      <c r="V187" s="27">
        <v>181.39</v>
      </c>
      <c r="W187" s="27">
        <v>181.39</v>
      </c>
      <c r="X187" s="27">
        <v>181.39</v>
      </c>
      <c r="Y187" s="28">
        <v>181.39</v>
      </c>
    </row>
    <row r="188" spans="1:25" ht="15" outlineLevel="2" thickBot="1" x14ac:dyDescent="0.25">
      <c r="A188" s="2" t="s">
        <v>33</v>
      </c>
      <c r="B188" s="26">
        <v>126.03</v>
      </c>
      <c r="C188" s="27">
        <v>126.03</v>
      </c>
      <c r="D188" s="27">
        <v>126.03</v>
      </c>
      <c r="E188" s="27">
        <v>126.03</v>
      </c>
      <c r="F188" s="27">
        <v>126.03</v>
      </c>
      <c r="G188" s="27">
        <v>126.03</v>
      </c>
      <c r="H188" s="27">
        <v>126.03</v>
      </c>
      <c r="I188" s="27">
        <v>126.03</v>
      </c>
      <c r="J188" s="27">
        <v>126.03</v>
      </c>
      <c r="K188" s="27">
        <v>126.03</v>
      </c>
      <c r="L188" s="27">
        <v>126.03</v>
      </c>
      <c r="M188" s="27">
        <v>126.03</v>
      </c>
      <c r="N188" s="27">
        <v>126.03</v>
      </c>
      <c r="O188" s="27">
        <v>126.03</v>
      </c>
      <c r="P188" s="27">
        <v>126.03</v>
      </c>
      <c r="Q188" s="27">
        <v>126.03</v>
      </c>
      <c r="R188" s="27">
        <v>126.03</v>
      </c>
      <c r="S188" s="27">
        <v>126.03</v>
      </c>
      <c r="T188" s="27">
        <v>126.03</v>
      </c>
      <c r="U188" s="27">
        <v>126.03</v>
      </c>
      <c r="V188" s="27">
        <v>126.03</v>
      </c>
      <c r="W188" s="27">
        <v>126.03</v>
      </c>
      <c r="X188" s="27">
        <v>126.03</v>
      </c>
      <c r="Y188" s="28">
        <v>126.03</v>
      </c>
    </row>
    <row r="189" spans="1:25" ht="15" outlineLevel="2" thickBot="1" x14ac:dyDescent="0.25">
      <c r="A189" s="2" t="s">
        <v>54</v>
      </c>
      <c r="B189" s="26">
        <v>28.78</v>
      </c>
      <c r="C189" s="27">
        <v>28.78</v>
      </c>
      <c r="D189" s="27">
        <v>28.78</v>
      </c>
      <c r="E189" s="27">
        <v>28.78</v>
      </c>
      <c r="F189" s="27">
        <v>28.78</v>
      </c>
      <c r="G189" s="27">
        <v>28.78</v>
      </c>
      <c r="H189" s="27">
        <v>28.78</v>
      </c>
      <c r="I189" s="27">
        <v>28.78</v>
      </c>
      <c r="J189" s="27">
        <v>28.78</v>
      </c>
      <c r="K189" s="27">
        <v>28.78</v>
      </c>
      <c r="L189" s="27">
        <v>28.78</v>
      </c>
      <c r="M189" s="27">
        <v>28.78</v>
      </c>
      <c r="N189" s="27">
        <v>28.78</v>
      </c>
      <c r="O189" s="27">
        <v>28.78</v>
      </c>
      <c r="P189" s="27">
        <v>28.78</v>
      </c>
      <c r="Q189" s="27">
        <v>28.78</v>
      </c>
      <c r="R189" s="27">
        <v>28.78</v>
      </c>
      <c r="S189" s="27">
        <v>28.78</v>
      </c>
      <c r="T189" s="27">
        <v>28.78</v>
      </c>
      <c r="U189" s="27">
        <v>28.78</v>
      </c>
      <c r="V189" s="27">
        <v>28.78</v>
      </c>
      <c r="W189" s="27">
        <v>28.78</v>
      </c>
      <c r="X189" s="27">
        <v>28.78</v>
      </c>
      <c r="Y189" s="28">
        <v>28.78</v>
      </c>
    </row>
    <row r="190" spans="1:25" ht="15" outlineLevel="2" thickBot="1" x14ac:dyDescent="0.25">
      <c r="A190" s="2" t="s">
        <v>35</v>
      </c>
      <c r="B190" s="26">
        <v>3.1427653200000001</v>
      </c>
      <c r="C190" s="27">
        <v>3.1427653200000001</v>
      </c>
      <c r="D190" s="27">
        <v>3.1427653200000001</v>
      </c>
      <c r="E190" s="27">
        <v>3.1427653200000001</v>
      </c>
      <c r="F190" s="27">
        <v>3.1427653200000001</v>
      </c>
      <c r="G190" s="27">
        <v>3.1427653200000001</v>
      </c>
      <c r="H190" s="27">
        <v>3.1427653200000001</v>
      </c>
      <c r="I190" s="27">
        <v>3.1427653200000001</v>
      </c>
      <c r="J190" s="27">
        <v>3.1427653200000001</v>
      </c>
      <c r="K190" s="27">
        <v>3.1427653200000001</v>
      </c>
      <c r="L190" s="27">
        <v>3.1427653200000001</v>
      </c>
      <c r="M190" s="27">
        <v>3.1427653200000001</v>
      </c>
      <c r="N190" s="27">
        <v>3.1427653200000001</v>
      </c>
      <c r="O190" s="27">
        <v>3.1427653200000001</v>
      </c>
      <c r="P190" s="27">
        <v>3.1427653200000001</v>
      </c>
      <c r="Q190" s="27">
        <v>3.1427653200000001</v>
      </c>
      <c r="R190" s="27">
        <v>3.1427653200000001</v>
      </c>
      <c r="S190" s="27">
        <v>3.1427653200000001</v>
      </c>
      <c r="T190" s="27">
        <v>3.1427653200000001</v>
      </c>
      <c r="U190" s="27">
        <v>3.1427653200000001</v>
      </c>
      <c r="V190" s="27">
        <v>3.1427653200000001</v>
      </c>
      <c r="W190" s="27">
        <v>3.1427653200000001</v>
      </c>
      <c r="X190" s="27">
        <v>3.1427653200000001</v>
      </c>
      <c r="Y190" s="28">
        <v>3.1427653200000001</v>
      </c>
    </row>
    <row r="191" spans="1:25" ht="19.5" customHeight="1" thickBot="1" x14ac:dyDescent="0.25">
      <c r="A191" s="11">
        <v>26</v>
      </c>
      <c r="B191" s="25">
        <f>B192+B193+B194+B195+B196+B197</f>
        <v>1257.83722448</v>
      </c>
      <c r="C191" s="25">
        <f t="shared" ref="C191:Y191" si="25">C192+C193+C194+C195+C196+C197</f>
        <v>1285.0177433000001</v>
      </c>
      <c r="D191" s="25">
        <f t="shared" si="25"/>
        <v>1301.39488248</v>
      </c>
      <c r="E191" s="25">
        <f t="shared" si="25"/>
        <v>1309.7316779400001</v>
      </c>
      <c r="F191" s="25">
        <f t="shared" si="25"/>
        <v>1307.7887260800001</v>
      </c>
      <c r="G191" s="25">
        <f t="shared" si="25"/>
        <v>1301.6780577000002</v>
      </c>
      <c r="H191" s="25">
        <f t="shared" si="25"/>
        <v>1259.81357189</v>
      </c>
      <c r="I191" s="25">
        <f t="shared" si="25"/>
        <v>1215.8415095299999</v>
      </c>
      <c r="J191" s="25">
        <f t="shared" si="25"/>
        <v>1227.57646176</v>
      </c>
      <c r="K191" s="25">
        <f t="shared" si="25"/>
        <v>1206.0751596600001</v>
      </c>
      <c r="L191" s="25">
        <f t="shared" si="25"/>
        <v>1203.5574876399999</v>
      </c>
      <c r="M191" s="25">
        <f t="shared" si="25"/>
        <v>1198.24322957</v>
      </c>
      <c r="N191" s="25">
        <f t="shared" si="25"/>
        <v>1201.4493478100001</v>
      </c>
      <c r="O191" s="25">
        <f t="shared" si="25"/>
        <v>1233.28601037</v>
      </c>
      <c r="P191" s="25">
        <f t="shared" si="25"/>
        <v>1248.1377800799999</v>
      </c>
      <c r="Q191" s="25">
        <f t="shared" si="25"/>
        <v>1244.0828957000001</v>
      </c>
      <c r="R191" s="25">
        <f t="shared" si="25"/>
        <v>1238.5435447900002</v>
      </c>
      <c r="S191" s="25">
        <f t="shared" si="25"/>
        <v>1218.0851241400001</v>
      </c>
      <c r="T191" s="25">
        <f t="shared" si="25"/>
        <v>1182.0714483100001</v>
      </c>
      <c r="U191" s="25">
        <f t="shared" si="25"/>
        <v>1171.9784516900002</v>
      </c>
      <c r="V191" s="25">
        <f t="shared" si="25"/>
        <v>1180.5743053800002</v>
      </c>
      <c r="W191" s="25">
        <f t="shared" si="25"/>
        <v>1189.3231679200001</v>
      </c>
      <c r="X191" s="25">
        <f t="shared" si="25"/>
        <v>1197.05946303</v>
      </c>
      <c r="Y191" s="25">
        <f t="shared" si="25"/>
        <v>1236.2542504400001</v>
      </c>
    </row>
    <row r="192" spans="1:25" ht="51.75" outlineLevel="2" thickBot="1" x14ac:dyDescent="0.25">
      <c r="A192" s="2" t="s">
        <v>40</v>
      </c>
      <c r="B192" s="26">
        <v>863.62445916000001</v>
      </c>
      <c r="C192" s="27">
        <v>890.80497797999999</v>
      </c>
      <c r="D192" s="27">
        <v>907.18211715999996</v>
      </c>
      <c r="E192" s="27">
        <v>915.51891262000004</v>
      </c>
      <c r="F192" s="27">
        <v>913.57596076000004</v>
      </c>
      <c r="G192" s="27">
        <v>907.46529238000005</v>
      </c>
      <c r="H192" s="27">
        <v>865.60080657000003</v>
      </c>
      <c r="I192" s="27">
        <v>821.62874421000004</v>
      </c>
      <c r="J192" s="27">
        <v>833.36369644000001</v>
      </c>
      <c r="K192" s="27">
        <v>811.86239434000004</v>
      </c>
      <c r="L192" s="27">
        <v>809.34472231999996</v>
      </c>
      <c r="M192" s="27">
        <v>804.03046425000002</v>
      </c>
      <c r="N192" s="27">
        <v>807.23658249000005</v>
      </c>
      <c r="O192" s="27">
        <v>839.07324504999997</v>
      </c>
      <c r="P192" s="27">
        <v>853.92501475999995</v>
      </c>
      <c r="Q192" s="27">
        <v>849.87013037999998</v>
      </c>
      <c r="R192" s="27">
        <v>844.33077947000004</v>
      </c>
      <c r="S192" s="27">
        <v>823.87235882000004</v>
      </c>
      <c r="T192" s="27">
        <v>787.85868299000003</v>
      </c>
      <c r="U192" s="27">
        <v>777.76568637000003</v>
      </c>
      <c r="V192" s="27">
        <v>786.36154006000004</v>
      </c>
      <c r="W192" s="27">
        <v>795.11040260000004</v>
      </c>
      <c r="X192" s="27">
        <v>802.84669770999994</v>
      </c>
      <c r="Y192" s="28">
        <v>842.04148511999995</v>
      </c>
    </row>
    <row r="193" spans="1:25" ht="39" outlineLevel="2" thickBot="1" x14ac:dyDescent="0.25">
      <c r="A193" s="2" t="s">
        <v>41</v>
      </c>
      <c r="B193" s="26">
        <v>54.87</v>
      </c>
      <c r="C193" s="27">
        <v>54.87</v>
      </c>
      <c r="D193" s="27">
        <v>54.87</v>
      </c>
      <c r="E193" s="27">
        <v>54.87</v>
      </c>
      <c r="F193" s="27">
        <v>54.87</v>
      </c>
      <c r="G193" s="27">
        <v>54.87</v>
      </c>
      <c r="H193" s="27">
        <v>54.87</v>
      </c>
      <c r="I193" s="27">
        <v>54.87</v>
      </c>
      <c r="J193" s="27">
        <v>54.87</v>
      </c>
      <c r="K193" s="27">
        <v>54.87</v>
      </c>
      <c r="L193" s="27">
        <v>54.87</v>
      </c>
      <c r="M193" s="27">
        <v>54.87</v>
      </c>
      <c r="N193" s="27">
        <v>54.87</v>
      </c>
      <c r="O193" s="27">
        <v>54.87</v>
      </c>
      <c r="P193" s="27">
        <v>54.87</v>
      </c>
      <c r="Q193" s="27">
        <v>54.87</v>
      </c>
      <c r="R193" s="27">
        <v>54.87</v>
      </c>
      <c r="S193" s="27">
        <v>54.87</v>
      </c>
      <c r="T193" s="27">
        <v>54.87</v>
      </c>
      <c r="U193" s="27">
        <v>54.87</v>
      </c>
      <c r="V193" s="27">
        <v>54.87</v>
      </c>
      <c r="W193" s="27">
        <v>54.87</v>
      </c>
      <c r="X193" s="27">
        <v>54.87</v>
      </c>
      <c r="Y193" s="28">
        <v>54.87</v>
      </c>
    </row>
    <row r="194" spans="1:25" ht="15" outlineLevel="2" thickBot="1" x14ac:dyDescent="0.25">
      <c r="A194" s="2" t="s">
        <v>32</v>
      </c>
      <c r="B194" s="26">
        <v>181.39</v>
      </c>
      <c r="C194" s="27">
        <v>181.39</v>
      </c>
      <c r="D194" s="27">
        <v>181.39</v>
      </c>
      <c r="E194" s="27">
        <v>181.39</v>
      </c>
      <c r="F194" s="27">
        <v>181.39</v>
      </c>
      <c r="G194" s="27">
        <v>181.39</v>
      </c>
      <c r="H194" s="27">
        <v>181.39</v>
      </c>
      <c r="I194" s="27">
        <v>181.39</v>
      </c>
      <c r="J194" s="27">
        <v>181.39</v>
      </c>
      <c r="K194" s="27">
        <v>181.39</v>
      </c>
      <c r="L194" s="27">
        <v>181.39</v>
      </c>
      <c r="M194" s="27">
        <v>181.39</v>
      </c>
      <c r="N194" s="27">
        <v>181.39</v>
      </c>
      <c r="O194" s="27">
        <v>181.39</v>
      </c>
      <c r="P194" s="27">
        <v>181.39</v>
      </c>
      <c r="Q194" s="27">
        <v>181.39</v>
      </c>
      <c r="R194" s="27">
        <v>181.39</v>
      </c>
      <c r="S194" s="27">
        <v>181.39</v>
      </c>
      <c r="T194" s="27">
        <v>181.39</v>
      </c>
      <c r="U194" s="27">
        <v>181.39</v>
      </c>
      <c r="V194" s="27">
        <v>181.39</v>
      </c>
      <c r="W194" s="27">
        <v>181.39</v>
      </c>
      <c r="X194" s="27">
        <v>181.39</v>
      </c>
      <c r="Y194" s="28">
        <v>181.39</v>
      </c>
    </row>
    <row r="195" spans="1:25" ht="15" outlineLevel="2" thickBot="1" x14ac:dyDescent="0.25">
      <c r="A195" s="2" t="s">
        <v>33</v>
      </c>
      <c r="B195" s="26">
        <v>126.03</v>
      </c>
      <c r="C195" s="27">
        <v>126.03</v>
      </c>
      <c r="D195" s="27">
        <v>126.03</v>
      </c>
      <c r="E195" s="27">
        <v>126.03</v>
      </c>
      <c r="F195" s="27">
        <v>126.03</v>
      </c>
      <c r="G195" s="27">
        <v>126.03</v>
      </c>
      <c r="H195" s="27">
        <v>126.03</v>
      </c>
      <c r="I195" s="27">
        <v>126.03</v>
      </c>
      <c r="J195" s="27">
        <v>126.03</v>
      </c>
      <c r="K195" s="27">
        <v>126.03</v>
      </c>
      <c r="L195" s="27">
        <v>126.03</v>
      </c>
      <c r="M195" s="27">
        <v>126.03</v>
      </c>
      <c r="N195" s="27">
        <v>126.03</v>
      </c>
      <c r="O195" s="27">
        <v>126.03</v>
      </c>
      <c r="P195" s="27">
        <v>126.03</v>
      </c>
      <c r="Q195" s="27">
        <v>126.03</v>
      </c>
      <c r="R195" s="27">
        <v>126.03</v>
      </c>
      <c r="S195" s="27">
        <v>126.03</v>
      </c>
      <c r="T195" s="27">
        <v>126.03</v>
      </c>
      <c r="U195" s="27">
        <v>126.03</v>
      </c>
      <c r="V195" s="27">
        <v>126.03</v>
      </c>
      <c r="W195" s="27">
        <v>126.03</v>
      </c>
      <c r="X195" s="27">
        <v>126.03</v>
      </c>
      <c r="Y195" s="28">
        <v>126.03</v>
      </c>
    </row>
    <row r="196" spans="1:25" ht="15" outlineLevel="2" thickBot="1" x14ac:dyDescent="0.25">
      <c r="A196" s="2" t="s">
        <v>54</v>
      </c>
      <c r="B196" s="26">
        <v>28.78</v>
      </c>
      <c r="C196" s="27">
        <v>28.78</v>
      </c>
      <c r="D196" s="27">
        <v>28.78</v>
      </c>
      <c r="E196" s="27">
        <v>28.78</v>
      </c>
      <c r="F196" s="27">
        <v>28.78</v>
      </c>
      <c r="G196" s="27">
        <v>28.78</v>
      </c>
      <c r="H196" s="27">
        <v>28.78</v>
      </c>
      <c r="I196" s="27">
        <v>28.78</v>
      </c>
      <c r="J196" s="27">
        <v>28.78</v>
      </c>
      <c r="K196" s="27">
        <v>28.78</v>
      </c>
      <c r="L196" s="27">
        <v>28.78</v>
      </c>
      <c r="M196" s="27">
        <v>28.78</v>
      </c>
      <c r="N196" s="27">
        <v>28.78</v>
      </c>
      <c r="O196" s="27">
        <v>28.78</v>
      </c>
      <c r="P196" s="27">
        <v>28.78</v>
      </c>
      <c r="Q196" s="27">
        <v>28.78</v>
      </c>
      <c r="R196" s="27">
        <v>28.78</v>
      </c>
      <c r="S196" s="27">
        <v>28.78</v>
      </c>
      <c r="T196" s="27">
        <v>28.78</v>
      </c>
      <c r="U196" s="27">
        <v>28.78</v>
      </c>
      <c r="V196" s="27">
        <v>28.78</v>
      </c>
      <c r="W196" s="27">
        <v>28.78</v>
      </c>
      <c r="X196" s="27">
        <v>28.78</v>
      </c>
      <c r="Y196" s="28">
        <v>28.78</v>
      </c>
    </row>
    <row r="197" spans="1:25" ht="15" outlineLevel="2" thickBot="1" x14ac:dyDescent="0.25">
      <c r="A197" s="2" t="s">
        <v>35</v>
      </c>
      <c r="B197" s="26">
        <v>3.1427653200000001</v>
      </c>
      <c r="C197" s="27">
        <v>3.1427653200000001</v>
      </c>
      <c r="D197" s="27">
        <v>3.1427653200000001</v>
      </c>
      <c r="E197" s="27">
        <v>3.1427653200000001</v>
      </c>
      <c r="F197" s="27">
        <v>3.1427653200000001</v>
      </c>
      <c r="G197" s="27">
        <v>3.1427653200000001</v>
      </c>
      <c r="H197" s="27">
        <v>3.1427653200000001</v>
      </c>
      <c r="I197" s="27">
        <v>3.1427653200000001</v>
      </c>
      <c r="J197" s="27">
        <v>3.1427653200000001</v>
      </c>
      <c r="K197" s="27">
        <v>3.1427653200000001</v>
      </c>
      <c r="L197" s="27">
        <v>3.1427653200000001</v>
      </c>
      <c r="M197" s="27">
        <v>3.1427653200000001</v>
      </c>
      <c r="N197" s="27">
        <v>3.1427653200000001</v>
      </c>
      <c r="O197" s="27">
        <v>3.1427653200000001</v>
      </c>
      <c r="P197" s="27">
        <v>3.1427653200000001</v>
      </c>
      <c r="Q197" s="27">
        <v>3.1427653200000001</v>
      </c>
      <c r="R197" s="27">
        <v>3.1427653200000001</v>
      </c>
      <c r="S197" s="27">
        <v>3.1427653200000001</v>
      </c>
      <c r="T197" s="27">
        <v>3.1427653200000001</v>
      </c>
      <c r="U197" s="27">
        <v>3.1427653200000001</v>
      </c>
      <c r="V197" s="27">
        <v>3.1427653200000001</v>
      </c>
      <c r="W197" s="27">
        <v>3.1427653200000001</v>
      </c>
      <c r="X197" s="27">
        <v>3.1427653200000001</v>
      </c>
      <c r="Y197" s="28">
        <v>3.1427653200000001</v>
      </c>
    </row>
    <row r="198" spans="1:25" ht="19.5" customHeight="1" thickBot="1" x14ac:dyDescent="0.25">
      <c r="A198" s="11">
        <v>27</v>
      </c>
      <c r="B198" s="25">
        <f>B199+B200+B201+B202+B203+B204</f>
        <v>1283.5049444600002</v>
      </c>
      <c r="C198" s="25">
        <f t="shared" ref="C198:Y198" si="26">C199+C200+C201+C202+C203+C204</f>
        <v>1304.8726773999999</v>
      </c>
      <c r="D198" s="25">
        <f t="shared" si="26"/>
        <v>1323.89515779</v>
      </c>
      <c r="E198" s="25">
        <f t="shared" si="26"/>
        <v>1320.8600779599999</v>
      </c>
      <c r="F198" s="25">
        <f t="shared" si="26"/>
        <v>1320.9375151900001</v>
      </c>
      <c r="G198" s="25">
        <f t="shared" si="26"/>
        <v>1312.3532473</v>
      </c>
      <c r="H198" s="25">
        <f t="shared" si="26"/>
        <v>1256.39258922</v>
      </c>
      <c r="I198" s="25">
        <f t="shared" si="26"/>
        <v>1220.4852216199999</v>
      </c>
      <c r="J198" s="25">
        <f t="shared" si="26"/>
        <v>1206.2593047299999</v>
      </c>
      <c r="K198" s="25">
        <f t="shared" si="26"/>
        <v>1192.33642349</v>
      </c>
      <c r="L198" s="25">
        <f t="shared" si="26"/>
        <v>1200.7686592800001</v>
      </c>
      <c r="M198" s="25">
        <f t="shared" si="26"/>
        <v>1212.3814731099999</v>
      </c>
      <c r="N198" s="25">
        <f t="shared" si="26"/>
        <v>1214.10847706</v>
      </c>
      <c r="O198" s="25">
        <f t="shared" si="26"/>
        <v>1211.34880432</v>
      </c>
      <c r="P198" s="25">
        <f t="shared" si="26"/>
        <v>1214.87005245</v>
      </c>
      <c r="Q198" s="25">
        <f t="shared" si="26"/>
        <v>1219.21121565</v>
      </c>
      <c r="R198" s="25">
        <f t="shared" si="26"/>
        <v>1231.2122462700002</v>
      </c>
      <c r="S198" s="25">
        <f t="shared" si="26"/>
        <v>1219.29230532</v>
      </c>
      <c r="T198" s="25">
        <f t="shared" si="26"/>
        <v>1213.45318118</v>
      </c>
      <c r="U198" s="25">
        <f t="shared" si="26"/>
        <v>1218.4626392799998</v>
      </c>
      <c r="V198" s="25">
        <f t="shared" si="26"/>
        <v>1213.84470326</v>
      </c>
      <c r="W198" s="25">
        <f t="shared" si="26"/>
        <v>1227.40656109</v>
      </c>
      <c r="X198" s="25">
        <f t="shared" si="26"/>
        <v>1221.7309568000001</v>
      </c>
      <c r="Y198" s="25">
        <f t="shared" si="26"/>
        <v>1212.1284919500001</v>
      </c>
    </row>
    <row r="199" spans="1:25" ht="51.75" outlineLevel="2" thickBot="1" x14ac:dyDescent="0.25">
      <c r="A199" s="2" t="s">
        <v>40</v>
      </c>
      <c r="B199" s="26">
        <v>889.29217914000003</v>
      </c>
      <c r="C199" s="27">
        <v>910.65991208000003</v>
      </c>
      <c r="D199" s="27">
        <v>929.68239246999997</v>
      </c>
      <c r="E199" s="27">
        <v>926.64731264</v>
      </c>
      <c r="F199" s="27">
        <v>926.72474986999998</v>
      </c>
      <c r="G199" s="27">
        <v>918.14048198</v>
      </c>
      <c r="H199" s="27">
        <v>862.17982389999997</v>
      </c>
      <c r="I199" s="27">
        <v>826.27245630000004</v>
      </c>
      <c r="J199" s="27">
        <v>812.04653941000004</v>
      </c>
      <c r="K199" s="27">
        <v>798.12365817</v>
      </c>
      <c r="L199" s="27">
        <v>806.55589396000005</v>
      </c>
      <c r="M199" s="27">
        <v>818.16870778999998</v>
      </c>
      <c r="N199" s="27">
        <v>819.89571174000002</v>
      </c>
      <c r="O199" s="27">
        <v>817.13603899999998</v>
      </c>
      <c r="P199" s="27">
        <v>820.65728712999999</v>
      </c>
      <c r="Q199" s="27">
        <v>824.99845032999997</v>
      </c>
      <c r="R199" s="27">
        <v>836.99948095000002</v>
      </c>
      <c r="S199" s="27">
        <v>825.07953999999995</v>
      </c>
      <c r="T199" s="27">
        <v>819.24041585999998</v>
      </c>
      <c r="U199" s="27">
        <v>824.24987395999995</v>
      </c>
      <c r="V199" s="27">
        <v>819.63193793999994</v>
      </c>
      <c r="W199" s="27">
        <v>833.19379576999995</v>
      </c>
      <c r="X199" s="27">
        <v>827.51819148000004</v>
      </c>
      <c r="Y199" s="28">
        <v>817.91572662999999</v>
      </c>
    </row>
    <row r="200" spans="1:25" ht="39" outlineLevel="2" thickBot="1" x14ac:dyDescent="0.25">
      <c r="A200" s="2" t="s">
        <v>41</v>
      </c>
      <c r="B200" s="26">
        <v>54.87</v>
      </c>
      <c r="C200" s="27">
        <v>54.87</v>
      </c>
      <c r="D200" s="27">
        <v>54.87</v>
      </c>
      <c r="E200" s="27">
        <v>54.87</v>
      </c>
      <c r="F200" s="27">
        <v>54.87</v>
      </c>
      <c r="G200" s="27">
        <v>54.87</v>
      </c>
      <c r="H200" s="27">
        <v>54.87</v>
      </c>
      <c r="I200" s="27">
        <v>54.87</v>
      </c>
      <c r="J200" s="27">
        <v>54.87</v>
      </c>
      <c r="K200" s="27">
        <v>54.87</v>
      </c>
      <c r="L200" s="27">
        <v>54.87</v>
      </c>
      <c r="M200" s="27">
        <v>54.87</v>
      </c>
      <c r="N200" s="27">
        <v>54.87</v>
      </c>
      <c r="O200" s="27">
        <v>54.87</v>
      </c>
      <c r="P200" s="27">
        <v>54.87</v>
      </c>
      <c r="Q200" s="27">
        <v>54.87</v>
      </c>
      <c r="R200" s="27">
        <v>54.87</v>
      </c>
      <c r="S200" s="27">
        <v>54.87</v>
      </c>
      <c r="T200" s="27">
        <v>54.87</v>
      </c>
      <c r="U200" s="27">
        <v>54.87</v>
      </c>
      <c r="V200" s="27">
        <v>54.87</v>
      </c>
      <c r="W200" s="27">
        <v>54.87</v>
      </c>
      <c r="X200" s="27">
        <v>54.87</v>
      </c>
      <c r="Y200" s="28">
        <v>54.87</v>
      </c>
    </row>
    <row r="201" spans="1:25" ht="15" outlineLevel="2" thickBot="1" x14ac:dyDescent="0.25">
      <c r="A201" s="2" t="s">
        <v>32</v>
      </c>
      <c r="B201" s="26">
        <v>181.39</v>
      </c>
      <c r="C201" s="27">
        <v>181.39</v>
      </c>
      <c r="D201" s="27">
        <v>181.39</v>
      </c>
      <c r="E201" s="27">
        <v>181.39</v>
      </c>
      <c r="F201" s="27">
        <v>181.39</v>
      </c>
      <c r="G201" s="27">
        <v>181.39</v>
      </c>
      <c r="H201" s="27">
        <v>181.39</v>
      </c>
      <c r="I201" s="27">
        <v>181.39</v>
      </c>
      <c r="J201" s="27">
        <v>181.39</v>
      </c>
      <c r="K201" s="27">
        <v>181.39</v>
      </c>
      <c r="L201" s="27">
        <v>181.39</v>
      </c>
      <c r="M201" s="27">
        <v>181.39</v>
      </c>
      <c r="N201" s="27">
        <v>181.39</v>
      </c>
      <c r="O201" s="27">
        <v>181.39</v>
      </c>
      <c r="P201" s="27">
        <v>181.39</v>
      </c>
      <c r="Q201" s="27">
        <v>181.39</v>
      </c>
      <c r="R201" s="27">
        <v>181.39</v>
      </c>
      <c r="S201" s="27">
        <v>181.39</v>
      </c>
      <c r="T201" s="27">
        <v>181.39</v>
      </c>
      <c r="U201" s="27">
        <v>181.39</v>
      </c>
      <c r="V201" s="27">
        <v>181.39</v>
      </c>
      <c r="W201" s="27">
        <v>181.39</v>
      </c>
      <c r="X201" s="27">
        <v>181.39</v>
      </c>
      <c r="Y201" s="28">
        <v>181.39</v>
      </c>
    </row>
    <row r="202" spans="1:25" ht="15" outlineLevel="2" thickBot="1" x14ac:dyDescent="0.25">
      <c r="A202" s="2" t="s">
        <v>33</v>
      </c>
      <c r="B202" s="26">
        <v>126.03</v>
      </c>
      <c r="C202" s="27">
        <v>126.03</v>
      </c>
      <c r="D202" s="27">
        <v>126.03</v>
      </c>
      <c r="E202" s="27">
        <v>126.03</v>
      </c>
      <c r="F202" s="27">
        <v>126.03</v>
      </c>
      <c r="G202" s="27">
        <v>126.03</v>
      </c>
      <c r="H202" s="27">
        <v>126.03</v>
      </c>
      <c r="I202" s="27">
        <v>126.03</v>
      </c>
      <c r="J202" s="27">
        <v>126.03</v>
      </c>
      <c r="K202" s="27">
        <v>126.03</v>
      </c>
      <c r="L202" s="27">
        <v>126.03</v>
      </c>
      <c r="M202" s="27">
        <v>126.03</v>
      </c>
      <c r="N202" s="27">
        <v>126.03</v>
      </c>
      <c r="O202" s="27">
        <v>126.03</v>
      </c>
      <c r="P202" s="27">
        <v>126.03</v>
      </c>
      <c r="Q202" s="27">
        <v>126.03</v>
      </c>
      <c r="R202" s="27">
        <v>126.03</v>
      </c>
      <c r="S202" s="27">
        <v>126.03</v>
      </c>
      <c r="T202" s="27">
        <v>126.03</v>
      </c>
      <c r="U202" s="27">
        <v>126.03</v>
      </c>
      <c r="V202" s="27">
        <v>126.03</v>
      </c>
      <c r="W202" s="27">
        <v>126.03</v>
      </c>
      <c r="X202" s="27">
        <v>126.03</v>
      </c>
      <c r="Y202" s="28">
        <v>126.03</v>
      </c>
    </row>
    <row r="203" spans="1:25" ht="15" outlineLevel="2" thickBot="1" x14ac:dyDescent="0.25">
      <c r="A203" s="2" t="s">
        <v>54</v>
      </c>
      <c r="B203" s="26">
        <v>28.78</v>
      </c>
      <c r="C203" s="27">
        <v>28.78</v>
      </c>
      <c r="D203" s="27">
        <v>28.78</v>
      </c>
      <c r="E203" s="27">
        <v>28.78</v>
      </c>
      <c r="F203" s="27">
        <v>28.78</v>
      </c>
      <c r="G203" s="27">
        <v>28.78</v>
      </c>
      <c r="H203" s="27">
        <v>28.78</v>
      </c>
      <c r="I203" s="27">
        <v>28.78</v>
      </c>
      <c r="J203" s="27">
        <v>28.78</v>
      </c>
      <c r="K203" s="27">
        <v>28.78</v>
      </c>
      <c r="L203" s="27">
        <v>28.78</v>
      </c>
      <c r="M203" s="27">
        <v>28.78</v>
      </c>
      <c r="N203" s="27">
        <v>28.78</v>
      </c>
      <c r="O203" s="27">
        <v>28.78</v>
      </c>
      <c r="P203" s="27">
        <v>28.78</v>
      </c>
      <c r="Q203" s="27">
        <v>28.78</v>
      </c>
      <c r="R203" s="27">
        <v>28.78</v>
      </c>
      <c r="S203" s="27">
        <v>28.78</v>
      </c>
      <c r="T203" s="27">
        <v>28.78</v>
      </c>
      <c r="U203" s="27">
        <v>28.78</v>
      </c>
      <c r="V203" s="27">
        <v>28.78</v>
      </c>
      <c r="W203" s="27">
        <v>28.78</v>
      </c>
      <c r="X203" s="27">
        <v>28.78</v>
      </c>
      <c r="Y203" s="28">
        <v>28.78</v>
      </c>
    </row>
    <row r="204" spans="1:25" ht="15" outlineLevel="2" thickBot="1" x14ac:dyDescent="0.25">
      <c r="A204" s="2" t="s">
        <v>35</v>
      </c>
      <c r="B204" s="26">
        <v>3.1427653200000001</v>
      </c>
      <c r="C204" s="27">
        <v>3.1427653200000001</v>
      </c>
      <c r="D204" s="27">
        <v>3.1427653200000001</v>
      </c>
      <c r="E204" s="27">
        <v>3.1427653200000001</v>
      </c>
      <c r="F204" s="27">
        <v>3.1427653200000001</v>
      </c>
      <c r="G204" s="27">
        <v>3.1427653200000001</v>
      </c>
      <c r="H204" s="27">
        <v>3.1427653200000001</v>
      </c>
      <c r="I204" s="27">
        <v>3.1427653200000001</v>
      </c>
      <c r="J204" s="27">
        <v>3.1427653200000001</v>
      </c>
      <c r="K204" s="27">
        <v>3.1427653200000001</v>
      </c>
      <c r="L204" s="27">
        <v>3.1427653200000001</v>
      </c>
      <c r="M204" s="27">
        <v>3.1427653200000001</v>
      </c>
      <c r="N204" s="27">
        <v>3.1427653200000001</v>
      </c>
      <c r="O204" s="27">
        <v>3.1427653200000001</v>
      </c>
      <c r="P204" s="27">
        <v>3.1427653200000001</v>
      </c>
      <c r="Q204" s="27">
        <v>3.1427653200000001</v>
      </c>
      <c r="R204" s="27">
        <v>3.1427653200000001</v>
      </c>
      <c r="S204" s="27">
        <v>3.1427653200000001</v>
      </c>
      <c r="T204" s="27">
        <v>3.1427653200000001</v>
      </c>
      <c r="U204" s="27">
        <v>3.1427653200000001</v>
      </c>
      <c r="V204" s="27">
        <v>3.1427653200000001</v>
      </c>
      <c r="W204" s="27">
        <v>3.1427653200000001</v>
      </c>
      <c r="X204" s="27">
        <v>3.1427653200000001</v>
      </c>
      <c r="Y204" s="28">
        <v>3.1427653200000001</v>
      </c>
    </row>
    <row r="205" spans="1:25" ht="19.5" customHeight="1" thickBot="1" x14ac:dyDescent="0.25">
      <c r="A205" s="11">
        <v>28</v>
      </c>
      <c r="B205" s="25">
        <f>B206+B207+B208+B209+B210+B211</f>
        <v>1237.3137025799999</v>
      </c>
      <c r="C205" s="25">
        <f t="shared" ref="C205:Y205" si="27">C206+C207+C208+C209+C210+C211</f>
        <v>1271.1653551100001</v>
      </c>
      <c r="D205" s="25">
        <f t="shared" si="27"/>
        <v>1288.2048602500001</v>
      </c>
      <c r="E205" s="25">
        <f t="shared" si="27"/>
        <v>1298.9235514</v>
      </c>
      <c r="F205" s="25">
        <f t="shared" si="27"/>
        <v>1292.5707293200001</v>
      </c>
      <c r="G205" s="25">
        <f t="shared" si="27"/>
        <v>1280.0764797300001</v>
      </c>
      <c r="H205" s="25">
        <f t="shared" si="27"/>
        <v>1231.3271695999999</v>
      </c>
      <c r="I205" s="25">
        <f t="shared" si="27"/>
        <v>1200.92320288</v>
      </c>
      <c r="J205" s="25">
        <f t="shared" si="27"/>
        <v>1206.3879125400001</v>
      </c>
      <c r="K205" s="25">
        <f t="shared" si="27"/>
        <v>1204.8744570900001</v>
      </c>
      <c r="L205" s="25">
        <f t="shared" si="27"/>
        <v>1207.7708476300002</v>
      </c>
      <c r="M205" s="25">
        <f t="shared" si="27"/>
        <v>1215.6604851700001</v>
      </c>
      <c r="N205" s="25">
        <f t="shared" si="27"/>
        <v>1222.6099376300001</v>
      </c>
      <c r="O205" s="25">
        <f t="shared" si="27"/>
        <v>1218.59411372</v>
      </c>
      <c r="P205" s="25">
        <f t="shared" si="27"/>
        <v>1230.8260471999999</v>
      </c>
      <c r="Q205" s="25">
        <f t="shared" si="27"/>
        <v>1245.7403240599999</v>
      </c>
      <c r="R205" s="25">
        <f t="shared" si="27"/>
        <v>1237.5123251699999</v>
      </c>
      <c r="S205" s="25">
        <f t="shared" si="27"/>
        <v>1236.1039794999999</v>
      </c>
      <c r="T205" s="25">
        <f t="shared" si="27"/>
        <v>1217.96268702</v>
      </c>
      <c r="U205" s="25">
        <f t="shared" si="27"/>
        <v>1203.4566476100001</v>
      </c>
      <c r="V205" s="25">
        <f t="shared" si="27"/>
        <v>1205.0705783400001</v>
      </c>
      <c r="W205" s="25">
        <f t="shared" si="27"/>
        <v>1199.8678628700002</v>
      </c>
      <c r="X205" s="25">
        <f t="shared" si="27"/>
        <v>1203.8657718500001</v>
      </c>
      <c r="Y205" s="25">
        <f t="shared" si="27"/>
        <v>1243.5862344499999</v>
      </c>
    </row>
    <row r="206" spans="1:25" ht="51.75" outlineLevel="2" thickBot="1" x14ac:dyDescent="0.25">
      <c r="A206" s="2" t="s">
        <v>40</v>
      </c>
      <c r="B206" s="26">
        <v>843.10093726000002</v>
      </c>
      <c r="C206" s="27">
        <v>876.95258979000005</v>
      </c>
      <c r="D206" s="27">
        <v>893.99209493000001</v>
      </c>
      <c r="E206" s="27">
        <v>904.71078608000005</v>
      </c>
      <c r="F206" s="27">
        <v>898.35796400000004</v>
      </c>
      <c r="G206" s="27">
        <v>885.86371441000006</v>
      </c>
      <c r="H206" s="27">
        <v>837.11440428000003</v>
      </c>
      <c r="I206" s="27">
        <v>806.71043755999995</v>
      </c>
      <c r="J206" s="27">
        <v>812.17514721999999</v>
      </c>
      <c r="K206" s="27">
        <v>810.66169176999995</v>
      </c>
      <c r="L206" s="27">
        <v>813.55808231000003</v>
      </c>
      <c r="M206" s="27">
        <v>821.44771985</v>
      </c>
      <c r="N206" s="27">
        <v>828.39717230999997</v>
      </c>
      <c r="O206" s="27">
        <v>824.38134839999998</v>
      </c>
      <c r="P206" s="27">
        <v>836.61328188000005</v>
      </c>
      <c r="Q206" s="27">
        <v>851.52755874000002</v>
      </c>
      <c r="R206" s="27">
        <v>843.29955985000004</v>
      </c>
      <c r="S206" s="27">
        <v>841.89121418000002</v>
      </c>
      <c r="T206" s="27">
        <v>823.74992169999996</v>
      </c>
      <c r="U206" s="27">
        <v>809.24388228999999</v>
      </c>
      <c r="V206" s="27">
        <v>810.85781301999998</v>
      </c>
      <c r="W206" s="27">
        <v>805.65509755000005</v>
      </c>
      <c r="X206" s="27">
        <v>809.65300652999997</v>
      </c>
      <c r="Y206" s="28">
        <v>849.37346912999999</v>
      </c>
    </row>
    <row r="207" spans="1:25" ht="39" outlineLevel="2" thickBot="1" x14ac:dyDescent="0.25">
      <c r="A207" s="2" t="s">
        <v>41</v>
      </c>
      <c r="B207" s="26">
        <v>54.87</v>
      </c>
      <c r="C207" s="27">
        <v>54.87</v>
      </c>
      <c r="D207" s="27">
        <v>54.87</v>
      </c>
      <c r="E207" s="27">
        <v>54.87</v>
      </c>
      <c r="F207" s="27">
        <v>54.87</v>
      </c>
      <c r="G207" s="27">
        <v>54.87</v>
      </c>
      <c r="H207" s="27">
        <v>54.87</v>
      </c>
      <c r="I207" s="27">
        <v>54.87</v>
      </c>
      <c r="J207" s="27">
        <v>54.87</v>
      </c>
      <c r="K207" s="27">
        <v>54.87</v>
      </c>
      <c r="L207" s="27">
        <v>54.87</v>
      </c>
      <c r="M207" s="27">
        <v>54.87</v>
      </c>
      <c r="N207" s="27">
        <v>54.87</v>
      </c>
      <c r="O207" s="27">
        <v>54.87</v>
      </c>
      <c r="P207" s="27">
        <v>54.87</v>
      </c>
      <c r="Q207" s="27">
        <v>54.87</v>
      </c>
      <c r="R207" s="27">
        <v>54.87</v>
      </c>
      <c r="S207" s="27">
        <v>54.87</v>
      </c>
      <c r="T207" s="27">
        <v>54.87</v>
      </c>
      <c r="U207" s="27">
        <v>54.87</v>
      </c>
      <c r="V207" s="27">
        <v>54.87</v>
      </c>
      <c r="W207" s="27">
        <v>54.87</v>
      </c>
      <c r="X207" s="27">
        <v>54.87</v>
      </c>
      <c r="Y207" s="28">
        <v>54.87</v>
      </c>
    </row>
    <row r="208" spans="1:25" ht="15" outlineLevel="2" thickBot="1" x14ac:dyDescent="0.25">
      <c r="A208" s="2" t="s">
        <v>32</v>
      </c>
      <c r="B208" s="26">
        <v>181.39</v>
      </c>
      <c r="C208" s="27">
        <v>181.39</v>
      </c>
      <c r="D208" s="27">
        <v>181.39</v>
      </c>
      <c r="E208" s="27">
        <v>181.39</v>
      </c>
      <c r="F208" s="27">
        <v>181.39</v>
      </c>
      <c r="G208" s="27">
        <v>181.39</v>
      </c>
      <c r="H208" s="27">
        <v>181.39</v>
      </c>
      <c r="I208" s="27">
        <v>181.39</v>
      </c>
      <c r="J208" s="27">
        <v>181.39</v>
      </c>
      <c r="K208" s="27">
        <v>181.39</v>
      </c>
      <c r="L208" s="27">
        <v>181.39</v>
      </c>
      <c r="M208" s="27">
        <v>181.39</v>
      </c>
      <c r="N208" s="27">
        <v>181.39</v>
      </c>
      <c r="O208" s="27">
        <v>181.39</v>
      </c>
      <c r="P208" s="27">
        <v>181.39</v>
      </c>
      <c r="Q208" s="27">
        <v>181.39</v>
      </c>
      <c r="R208" s="27">
        <v>181.39</v>
      </c>
      <c r="S208" s="27">
        <v>181.39</v>
      </c>
      <c r="T208" s="27">
        <v>181.39</v>
      </c>
      <c r="U208" s="27">
        <v>181.39</v>
      </c>
      <c r="V208" s="27">
        <v>181.39</v>
      </c>
      <c r="W208" s="27">
        <v>181.39</v>
      </c>
      <c r="X208" s="27">
        <v>181.39</v>
      </c>
      <c r="Y208" s="28">
        <v>181.39</v>
      </c>
    </row>
    <row r="209" spans="1:25" ht="15" outlineLevel="2" thickBot="1" x14ac:dyDescent="0.25">
      <c r="A209" s="2" t="s">
        <v>33</v>
      </c>
      <c r="B209" s="26">
        <v>126.03</v>
      </c>
      <c r="C209" s="27">
        <v>126.03</v>
      </c>
      <c r="D209" s="27">
        <v>126.03</v>
      </c>
      <c r="E209" s="27">
        <v>126.03</v>
      </c>
      <c r="F209" s="27">
        <v>126.03</v>
      </c>
      <c r="G209" s="27">
        <v>126.03</v>
      </c>
      <c r="H209" s="27">
        <v>126.03</v>
      </c>
      <c r="I209" s="27">
        <v>126.03</v>
      </c>
      <c r="J209" s="27">
        <v>126.03</v>
      </c>
      <c r="K209" s="27">
        <v>126.03</v>
      </c>
      <c r="L209" s="27">
        <v>126.03</v>
      </c>
      <c r="M209" s="27">
        <v>126.03</v>
      </c>
      <c r="N209" s="27">
        <v>126.03</v>
      </c>
      <c r="O209" s="27">
        <v>126.03</v>
      </c>
      <c r="P209" s="27">
        <v>126.03</v>
      </c>
      <c r="Q209" s="27">
        <v>126.03</v>
      </c>
      <c r="R209" s="27">
        <v>126.03</v>
      </c>
      <c r="S209" s="27">
        <v>126.03</v>
      </c>
      <c r="T209" s="27">
        <v>126.03</v>
      </c>
      <c r="U209" s="27">
        <v>126.03</v>
      </c>
      <c r="V209" s="27">
        <v>126.03</v>
      </c>
      <c r="W209" s="27">
        <v>126.03</v>
      </c>
      <c r="X209" s="27">
        <v>126.03</v>
      </c>
      <c r="Y209" s="28">
        <v>126.03</v>
      </c>
    </row>
    <row r="210" spans="1:25" ht="15" outlineLevel="2" thickBot="1" x14ac:dyDescent="0.25">
      <c r="A210" s="2" t="s">
        <v>54</v>
      </c>
      <c r="B210" s="26">
        <v>28.78</v>
      </c>
      <c r="C210" s="27">
        <v>28.78</v>
      </c>
      <c r="D210" s="27">
        <v>28.78</v>
      </c>
      <c r="E210" s="27">
        <v>28.78</v>
      </c>
      <c r="F210" s="27">
        <v>28.78</v>
      </c>
      <c r="G210" s="27">
        <v>28.78</v>
      </c>
      <c r="H210" s="27">
        <v>28.78</v>
      </c>
      <c r="I210" s="27">
        <v>28.78</v>
      </c>
      <c r="J210" s="27">
        <v>28.78</v>
      </c>
      <c r="K210" s="27">
        <v>28.78</v>
      </c>
      <c r="L210" s="27">
        <v>28.78</v>
      </c>
      <c r="M210" s="27">
        <v>28.78</v>
      </c>
      <c r="N210" s="27">
        <v>28.78</v>
      </c>
      <c r="O210" s="27">
        <v>28.78</v>
      </c>
      <c r="P210" s="27">
        <v>28.78</v>
      </c>
      <c r="Q210" s="27">
        <v>28.78</v>
      </c>
      <c r="R210" s="27">
        <v>28.78</v>
      </c>
      <c r="S210" s="27">
        <v>28.78</v>
      </c>
      <c r="T210" s="27">
        <v>28.78</v>
      </c>
      <c r="U210" s="27">
        <v>28.78</v>
      </c>
      <c r="V210" s="27">
        <v>28.78</v>
      </c>
      <c r="W210" s="27">
        <v>28.78</v>
      </c>
      <c r="X210" s="27">
        <v>28.78</v>
      </c>
      <c r="Y210" s="28">
        <v>28.78</v>
      </c>
    </row>
    <row r="211" spans="1:25" ht="15" outlineLevel="2" thickBot="1" x14ac:dyDescent="0.25">
      <c r="A211" s="2" t="s">
        <v>35</v>
      </c>
      <c r="B211" s="26">
        <v>3.1427653200000001</v>
      </c>
      <c r="C211" s="27">
        <v>3.1427653200000001</v>
      </c>
      <c r="D211" s="27">
        <v>3.1427653200000001</v>
      </c>
      <c r="E211" s="27">
        <v>3.1427653200000001</v>
      </c>
      <c r="F211" s="27">
        <v>3.1427653200000001</v>
      </c>
      <c r="G211" s="27">
        <v>3.1427653200000001</v>
      </c>
      <c r="H211" s="27">
        <v>3.1427653200000001</v>
      </c>
      <c r="I211" s="27">
        <v>3.1427653200000001</v>
      </c>
      <c r="J211" s="27">
        <v>3.1427653200000001</v>
      </c>
      <c r="K211" s="27">
        <v>3.1427653200000001</v>
      </c>
      <c r="L211" s="27">
        <v>3.1427653200000001</v>
      </c>
      <c r="M211" s="27">
        <v>3.1427653200000001</v>
      </c>
      <c r="N211" s="27">
        <v>3.1427653200000001</v>
      </c>
      <c r="O211" s="27">
        <v>3.1427653200000001</v>
      </c>
      <c r="P211" s="27">
        <v>3.1427653200000001</v>
      </c>
      <c r="Q211" s="27">
        <v>3.1427653200000001</v>
      </c>
      <c r="R211" s="27">
        <v>3.1427653200000001</v>
      </c>
      <c r="S211" s="27">
        <v>3.1427653200000001</v>
      </c>
      <c r="T211" s="27">
        <v>3.1427653200000001</v>
      </c>
      <c r="U211" s="27">
        <v>3.1427653200000001</v>
      </c>
      <c r="V211" s="27">
        <v>3.1427653200000001</v>
      </c>
      <c r="W211" s="27">
        <v>3.1427653200000001</v>
      </c>
      <c r="X211" s="27">
        <v>3.1427653200000001</v>
      </c>
      <c r="Y211" s="28">
        <v>3.1427653200000001</v>
      </c>
    </row>
    <row r="212" spans="1:25" ht="19.5" customHeight="1" thickBot="1" x14ac:dyDescent="0.25">
      <c r="A212" s="11">
        <v>29</v>
      </c>
      <c r="B212" s="25">
        <f>B213+B214+B215+B216+B217+B218</f>
        <v>1289.4639614700002</v>
      </c>
      <c r="C212" s="25">
        <f t="shared" ref="C212:Y212" si="28">C213+C214+C215+C216+C217+C218</f>
        <v>1318.6713539</v>
      </c>
      <c r="D212" s="25">
        <f t="shared" si="28"/>
        <v>1355.5125580700001</v>
      </c>
      <c r="E212" s="25">
        <f t="shared" si="28"/>
        <v>1362.7673149499999</v>
      </c>
      <c r="F212" s="25">
        <f t="shared" si="28"/>
        <v>1357.71749995</v>
      </c>
      <c r="G212" s="25">
        <f t="shared" si="28"/>
        <v>1348.0597973500001</v>
      </c>
      <c r="H212" s="25">
        <f t="shared" si="28"/>
        <v>1289.4381246800001</v>
      </c>
      <c r="I212" s="25">
        <f t="shared" si="28"/>
        <v>1241.5577145700001</v>
      </c>
      <c r="J212" s="25">
        <f t="shared" si="28"/>
        <v>1216.88860254</v>
      </c>
      <c r="K212" s="25">
        <f t="shared" si="28"/>
        <v>1213.8179261400001</v>
      </c>
      <c r="L212" s="25">
        <f t="shared" si="28"/>
        <v>1206.0044458300001</v>
      </c>
      <c r="M212" s="25">
        <f t="shared" si="28"/>
        <v>1196.5470107799999</v>
      </c>
      <c r="N212" s="25">
        <f t="shared" si="28"/>
        <v>1191.2055086299999</v>
      </c>
      <c r="O212" s="25">
        <f t="shared" si="28"/>
        <v>1196.18494358</v>
      </c>
      <c r="P212" s="25">
        <f t="shared" si="28"/>
        <v>1227.3830698499999</v>
      </c>
      <c r="Q212" s="25">
        <f t="shared" si="28"/>
        <v>1240.1788751699999</v>
      </c>
      <c r="R212" s="25">
        <f t="shared" si="28"/>
        <v>1237.4734628200001</v>
      </c>
      <c r="S212" s="25">
        <f t="shared" si="28"/>
        <v>1220.46238694</v>
      </c>
      <c r="T212" s="25">
        <f t="shared" si="28"/>
        <v>1219.6023028900001</v>
      </c>
      <c r="U212" s="25">
        <f t="shared" si="28"/>
        <v>1229.7583074500001</v>
      </c>
      <c r="V212" s="25">
        <f t="shared" si="28"/>
        <v>1224.7162540100001</v>
      </c>
      <c r="W212" s="25">
        <f t="shared" si="28"/>
        <v>1220.05183743</v>
      </c>
      <c r="X212" s="25">
        <f t="shared" si="28"/>
        <v>1216.1332913600002</v>
      </c>
      <c r="Y212" s="25">
        <f t="shared" si="28"/>
        <v>1233.6677864400001</v>
      </c>
    </row>
    <row r="213" spans="1:25" ht="51.75" outlineLevel="2" thickBot="1" x14ac:dyDescent="0.25">
      <c r="A213" s="2" t="s">
        <v>40</v>
      </c>
      <c r="B213" s="26">
        <v>895.25119615000006</v>
      </c>
      <c r="C213" s="27">
        <v>924.45858857999997</v>
      </c>
      <c r="D213" s="27">
        <v>961.29979275000005</v>
      </c>
      <c r="E213" s="27">
        <v>968.55454963</v>
      </c>
      <c r="F213" s="27">
        <v>963.50473463000003</v>
      </c>
      <c r="G213" s="27">
        <v>953.84703203000004</v>
      </c>
      <c r="H213" s="27">
        <v>895.22535935999997</v>
      </c>
      <c r="I213" s="27">
        <v>847.34494925000001</v>
      </c>
      <c r="J213" s="27">
        <v>822.67583721999995</v>
      </c>
      <c r="K213" s="27">
        <v>819.60516082000004</v>
      </c>
      <c r="L213" s="27">
        <v>811.79168050999999</v>
      </c>
      <c r="M213" s="27">
        <v>802.33424546000003</v>
      </c>
      <c r="N213" s="27">
        <v>796.99274331000004</v>
      </c>
      <c r="O213" s="27">
        <v>801.97217825999996</v>
      </c>
      <c r="P213" s="27">
        <v>833.17030452999995</v>
      </c>
      <c r="Q213" s="27">
        <v>845.96610984999995</v>
      </c>
      <c r="R213" s="27">
        <v>843.26069749999999</v>
      </c>
      <c r="S213" s="27">
        <v>826.24962161999997</v>
      </c>
      <c r="T213" s="27">
        <v>825.38953757000002</v>
      </c>
      <c r="U213" s="27">
        <v>835.54554212999994</v>
      </c>
      <c r="V213" s="27">
        <v>830.50348869000004</v>
      </c>
      <c r="W213" s="27">
        <v>825.83907210999996</v>
      </c>
      <c r="X213" s="27">
        <v>821.92052604000003</v>
      </c>
      <c r="Y213" s="28">
        <v>839.45502111999997</v>
      </c>
    </row>
    <row r="214" spans="1:25" ht="39" outlineLevel="2" thickBot="1" x14ac:dyDescent="0.25">
      <c r="A214" s="2" t="s">
        <v>41</v>
      </c>
      <c r="B214" s="26">
        <v>54.87</v>
      </c>
      <c r="C214" s="27">
        <v>54.87</v>
      </c>
      <c r="D214" s="27">
        <v>54.87</v>
      </c>
      <c r="E214" s="27">
        <v>54.87</v>
      </c>
      <c r="F214" s="27">
        <v>54.87</v>
      </c>
      <c r="G214" s="27">
        <v>54.87</v>
      </c>
      <c r="H214" s="27">
        <v>54.87</v>
      </c>
      <c r="I214" s="27">
        <v>54.87</v>
      </c>
      <c r="J214" s="27">
        <v>54.87</v>
      </c>
      <c r="K214" s="27">
        <v>54.87</v>
      </c>
      <c r="L214" s="27">
        <v>54.87</v>
      </c>
      <c r="M214" s="27">
        <v>54.87</v>
      </c>
      <c r="N214" s="27">
        <v>54.87</v>
      </c>
      <c r="O214" s="27">
        <v>54.87</v>
      </c>
      <c r="P214" s="27">
        <v>54.87</v>
      </c>
      <c r="Q214" s="27">
        <v>54.87</v>
      </c>
      <c r="R214" s="27">
        <v>54.87</v>
      </c>
      <c r="S214" s="27">
        <v>54.87</v>
      </c>
      <c r="T214" s="27">
        <v>54.87</v>
      </c>
      <c r="U214" s="27">
        <v>54.87</v>
      </c>
      <c r="V214" s="27">
        <v>54.87</v>
      </c>
      <c r="W214" s="27">
        <v>54.87</v>
      </c>
      <c r="X214" s="27">
        <v>54.87</v>
      </c>
      <c r="Y214" s="28">
        <v>54.87</v>
      </c>
    </row>
    <row r="215" spans="1:25" ht="15" outlineLevel="2" thickBot="1" x14ac:dyDescent="0.25">
      <c r="A215" s="2" t="s">
        <v>32</v>
      </c>
      <c r="B215" s="26">
        <v>181.39</v>
      </c>
      <c r="C215" s="27">
        <v>181.39</v>
      </c>
      <c r="D215" s="27">
        <v>181.39</v>
      </c>
      <c r="E215" s="27">
        <v>181.39</v>
      </c>
      <c r="F215" s="27">
        <v>181.39</v>
      </c>
      <c r="G215" s="27">
        <v>181.39</v>
      </c>
      <c r="H215" s="27">
        <v>181.39</v>
      </c>
      <c r="I215" s="27">
        <v>181.39</v>
      </c>
      <c r="J215" s="27">
        <v>181.39</v>
      </c>
      <c r="K215" s="27">
        <v>181.39</v>
      </c>
      <c r="L215" s="27">
        <v>181.39</v>
      </c>
      <c r="M215" s="27">
        <v>181.39</v>
      </c>
      <c r="N215" s="27">
        <v>181.39</v>
      </c>
      <c r="O215" s="27">
        <v>181.39</v>
      </c>
      <c r="P215" s="27">
        <v>181.39</v>
      </c>
      <c r="Q215" s="27">
        <v>181.39</v>
      </c>
      <c r="R215" s="27">
        <v>181.39</v>
      </c>
      <c r="S215" s="27">
        <v>181.39</v>
      </c>
      <c r="T215" s="27">
        <v>181.39</v>
      </c>
      <c r="U215" s="27">
        <v>181.39</v>
      </c>
      <c r="V215" s="27">
        <v>181.39</v>
      </c>
      <c r="W215" s="27">
        <v>181.39</v>
      </c>
      <c r="X215" s="27">
        <v>181.39</v>
      </c>
      <c r="Y215" s="28">
        <v>181.39</v>
      </c>
    </row>
    <row r="216" spans="1:25" ht="15" outlineLevel="2" thickBot="1" x14ac:dyDescent="0.25">
      <c r="A216" s="2" t="s">
        <v>33</v>
      </c>
      <c r="B216" s="26">
        <v>126.03</v>
      </c>
      <c r="C216" s="27">
        <v>126.03</v>
      </c>
      <c r="D216" s="27">
        <v>126.03</v>
      </c>
      <c r="E216" s="27">
        <v>126.03</v>
      </c>
      <c r="F216" s="27">
        <v>126.03</v>
      </c>
      <c r="G216" s="27">
        <v>126.03</v>
      </c>
      <c r="H216" s="27">
        <v>126.03</v>
      </c>
      <c r="I216" s="27">
        <v>126.03</v>
      </c>
      <c r="J216" s="27">
        <v>126.03</v>
      </c>
      <c r="K216" s="27">
        <v>126.03</v>
      </c>
      <c r="L216" s="27">
        <v>126.03</v>
      </c>
      <c r="M216" s="27">
        <v>126.03</v>
      </c>
      <c r="N216" s="27">
        <v>126.03</v>
      </c>
      <c r="O216" s="27">
        <v>126.03</v>
      </c>
      <c r="P216" s="27">
        <v>126.03</v>
      </c>
      <c r="Q216" s="27">
        <v>126.03</v>
      </c>
      <c r="R216" s="27">
        <v>126.03</v>
      </c>
      <c r="S216" s="27">
        <v>126.03</v>
      </c>
      <c r="T216" s="27">
        <v>126.03</v>
      </c>
      <c r="U216" s="27">
        <v>126.03</v>
      </c>
      <c r="V216" s="27">
        <v>126.03</v>
      </c>
      <c r="W216" s="27">
        <v>126.03</v>
      </c>
      <c r="X216" s="27">
        <v>126.03</v>
      </c>
      <c r="Y216" s="28">
        <v>126.03</v>
      </c>
    </row>
    <row r="217" spans="1:25" ht="15" outlineLevel="2" thickBot="1" x14ac:dyDescent="0.25">
      <c r="A217" s="2" t="s">
        <v>54</v>
      </c>
      <c r="B217" s="26">
        <v>28.78</v>
      </c>
      <c r="C217" s="27">
        <v>28.78</v>
      </c>
      <c r="D217" s="27">
        <v>28.78</v>
      </c>
      <c r="E217" s="27">
        <v>28.78</v>
      </c>
      <c r="F217" s="27">
        <v>28.78</v>
      </c>
      <c r="G217" s="27">
        <v>28.78</v>
      </c>
      <c r="H217" s="27">
        <v>28.78</v>
      </c>
      <c r="I217" s="27">
        <v>28.78</v>
      </c>
      <c r="J217" s="27">
        <v>28.78</v>
      </c>
      <c r="K217" s="27">
        <v>28.78</v>
      </c>
      <c r="L217" s="27">
        <v>28.78</v>
      </c>
      <c r="M217" s="27">
        <v>28.78</v>
      </c>
      <c r="N217" s="27">
        <v>28.78</v>
      </c>
      <c r="O217" s="27">
        <v>28.78</v>
      </c>
      <c r="P217" s="27">
        <v>28.78</v>
      </c>
      <c r="Q217" s="27">
        <v>28.78</v>
      </c>
      <c r="R217" s="27">
        <v>28.78</v>
      </c>
      <c r="S217" s="27">
        <v>28.78</v>
      </c>
      <c r="T217" s="27">
        <v>28.78</v>
      </c>
      <c r="U217" s="27">
        <v>28.78</v>
      </c>
      <c r="V217" s="27">
        <v>28.78</v>
      </c>
      <c r="W217" s="27">
        <v>28.78</v>
      </c>
      <c r="X217" s="27">
        <v>28.78</v>
      </c>
      <c r="Y217" s="28">
        <v>28.78</v>
      </c>
    </row>
    <row r="218" spans="1:25" ht="15" outlineLevel="2" thickBot="1" x14ac:dyDescent="0.25">
      <c r="A218" s="2" t="s">
        <v>35</v>
      </c>
      <c r="B218" s="26">
        <v>3.1427653200000001</v>
      </c>
      <c r="C218" s="27">
        <v>3.1427653200000001</v>
      </c>
      <c r="D218" s="27">
        <v>3.1427653200000001</v>
      </c>
      <c r="E218" s="27">
        <v>3.1427653200000001</v>
      </c>
      <c r="F218" s="27">
        <v>3.1427653200000001</v>
      </c>
      <c r="G218" s="27">
        <v>3.1427653200000001</v>
      </c>
      <c r="H218" s="27">
        <v>3.1427653200000001</v>
      </c>
      <c r="I218" s="27">
        <v>3.1427653200000001</v>
      </c>
      <c r="J218" s="27">
        <v>3.1427653200000001</v>
      </c>
      <c r="K218" s="27">
        <v>3.1427653200000001</v>
      </c>
      <c r="L218" s="27">
        <v>3.1427653200000001</v>
      </c>
      <c r="M218" s="27">
        <v>3.1427653200000001</v>
      </c>
      <c r="N218" s="27">
        <v>3.1427653200000001</v>
      </c>
      <c r="O218" s="27">
        <v>3.1427653200000001</v>
      </c>
      <c r="P218" s="27">
        <v>3.1427653200000001</v>
      </c>
      <c r="Q218" s="27">
        <v>3.1427653200000001</v>
      </c>
      <c r="R218" s="27">
        <v>3.1427653200000001</v>
      </c>
      <c r="S218" s="27">
        <v>3.1427653200000001</v>
      </c>
      <c r="T218" s="27">
        <v>3.1427653200000001</v>
      </c>
      <c r="U218" s="27">
        <v>3.1427653200000001</v>
      </c>
      <c r="V218" s="27">
        <v>3.1427653200000001</v>
      </c>
      <c r="W218" s="27">
        <v>3.1427653200000001</v>
      </c>
      <c r="X218" s="27">
        <v>3.1427653200000001</v>
      </c>
      <c r="Y218" s="28">
        <v>3.1427653200000001</v>
      </c>
    </row>
    <row r="219" spans="1:25" ht="19.5" customHeight="1" thickBot="1" x14ac:dyDescent="0.25">
      <c r="A219" s="11">
        <v>30</v>
      </c>
      <c r="B219" s="25">
        <f>B220+B221+B222+B223+B224+B225</f>
        <v>1248.1942819600001</v>
      </c>
      <c r="C219" s="25">
        <f t="shared" ref="C219:Y219" si="29">C220+C221+C222+C223+C224+C225</f>
        <v>1279.6785842100001</v>
      </c>
      <c r="D219" s="25">
        <f t="shared" si="29"/>
        <v>1307.4745182300001</v>
      </c>
      <c r="E219" s="25">
        <f t="shared" si="29"/>
        <v>1312.3772737100001</v>
      </c>
      <c r="F219" s="25">
        <f t="shared" si="29"/>
        <v>1328.65883796</v>
      </c>
      <c r="G219" s="25">
        <f t="shared" si="29"/>
        <v>1331.2137577400001</v>
      </c>
      <c r="H219" s="25">
        <f t="shared" si="29"/>
        <v>1278.27856896</v>
      </c>
      <c r="I219" s="25">
        <f t="shared" si="29"/>
        <v>1234.5499842400002</v>
      </c>
      <c r="J219" s="25">
        <f t="shared" si="29"/>
        <v>1207.25088839</v>
      </c>
      <c r="K219" s="25">
        <f t="shared" si="29"/>
        <v>1204.8086025099999</v>
      </c>
      <c r="L219" s="25">
        <f t="shared" si="29"/>
        <v>1210.23372552</v>
      </c>
      <c r="M219" s="25">
        <f t="shared" si="29"/>
        <v>1199.78458256</v>
      </c>
      <c r="N219" s="25">
        <f t="shared" si="29"/>
        <v>1202.24359914</v>
      </c>
      <c r="O219" s="25">
        <f t="shared" si="29"/>
        <v>1211.5189531399999</v>
      </c>
      <c r="P219" s="25">
        <f t="shared" si="29"/>
        <v>1235.14195595</v>
      </c>
      <c r="Q219" s="25">
        <f t="shared" si="29"/>
        <v>1234.06460324</v>
      </c>
      <c r="R219" s="25">
        <f t="shared" si="29"/>
        <v>1228.22146832</v>
      </c>
      <c r="S219" s="25">
        <f t="shared" si="29"/>
        <v>1212.6814200000001</v>
      </c>
      <c r="T219" s="25">
        <f t="shared" si="29"/>
        <v>1199.2183320199999</v>
      </c>
      <c r="U219" s="25">
        <f t="shared" si="29"/>
        <v>1209.98588258</v>
      </c>
      <c r="V219" s="25">
        <f t="shared" si="29"/>
        <v>1188.2472746800001</v>
      </c>
      <c r="W219" s="25">
        <f t="shared" si="29"/>
        <v>1172.4424798100001</v>
      </c>
      <c r="X219" s="25">
        <f t="shared" si="29"/>
        <v>1180.40515809</v>
      </c>
      <c r="Y219" s="25">
        <f t="shared" si="29"/>
        <v>1206.9464530400001</v>
      </c>
    </row>
    <row r="220" spans="1:25" ht="51.75" outlineLevel="2" thickBot="1" x14ac:dyDescent="0.25">
      <c r="A220" s="2" t="s">
        <v>40</v>
      </c>
      <c r="B220" s="26">
        <v>853.98151664</v>
      </c>
      <c r="C220" s="27">
        <v>885.46581889000004</v>
      </c>
      <c r="D220" s="27">
        <v>913.26175291000004</v>
      </c>
      <c r="E220" s="27">
        <v>918.16450839000004</v>
      </c>
      <c r="F220" s="27">
        <v>934.44607264000001</v>
      </c>
      <c r="G220" s="27">
        <v>937.00099241999999</v>
      </c>
      <c r="H220" s="27">
        <v>884.06580364000001</v>
      </c>
      <c r="I220" s="27">
        <v>840.33721892000005</v>
      </c>
      <c r="J220" s="27">
        <v>813.03812306999998</v>
      </c>
      <c r="K220" s="27">
        <v>810.59583719</v>
      </c>
      <c r="L220" s="27">
        <v>816.02096019999999</v>
      </c>
      <c r="M220" s="27">
        <v>805.57181723999997</v>
      </c>
      <c r="N220" s="27">
        <v>808.03083382</v>
      </c>
      <c r="O220" s="27">
        <v>817.30618781999999</v>
      </c>
      <c r="P220" s="27">
        <v>840.92919062999999</v>
      </c>
      <c r="Q220" s="27">
        <v>839.85183791999998</v>
      </c>
      <c r="R220" s="27">
        <v>834.00870299999997</v>
      </c>
      <c r="S220" s="27">
        <v>818.46865467999999</v>
      </c>
      <c r="T220" s="27">
        <v>805.00556670000003</v>
      </c>
      <c r="U220" s="27">
        <v>815.77311726000005</v>
      </c>
      <c r="V220" s="27">
        <v>794.03450936000002</v>
      </c>
      <c r="W220" s="27">
        <v>778.22971448999999</v>
      </c>
      <c r="X220" s="27">
        <v>786.19239276999997</v>
      </c>
      <c r="Y220" s="28">
        <v>812.73368772000003</v>
      </c>
    </row>
    <row r="221" spans="1:25" ht="39" outlineLevel="2" thickBot="1" x14ac:dyDescent="0.25">
      <c r="A221" s="2" t="s">
        <v>41</v>
      </c>
      <c r="B221" s="26">
        <v>54.87</v>
      </c>
      <c r="C221" s="27">
        <v>54.87</v>
      </c>
      <c r="D221" s="27">
        <v>54.87</v>
      </c>
      <c r="E221" s="27">
        <v>54.87</v>
      </c>
      <c r="F221" s="27">
        <v>54.87</v>
      </c>
      <c r="G221" s="27">
        <v>54.87</v>
      </c>
      <c r="H221" s="27">
        <v>54.87</v>
      </c>
      <c r="I221" s="27">
        <v>54.87</v>
      </c>
      <c r="J221" s="27">
        <v>54.87</v>
      </c>
      <c r="K221" s="27">
        <v>54.87</v>
      </c>
      <c r="L221" s="27">
        <v>54.87</v>
      </c>
      <c r="M221" s="27">
        <v>54.87</v>
      </c>
      <c r="N221" s="27">
        <v>54.87</v>
      </c>
      <c r="O221" s="27">
        <v>54.87</v>
      </c>
      <c r="P221" s="27">
        <v>54.87</v>
      </c>
      <c r="Q221" s="27">
        <v>54.87</v>
      </c>
      <c r="R221" s="27">
        <v>54.87</v>
      </c>
      <c r="S221" s="27">
        <v>54.87</v>
      </c>
      <c r="T221" s="27">
        <v>54.87</v>
      </c>
      <c r="U221" s="27">
        <v>54.87</v>
      </c>
      <c r="V221" s="27">
        <v>54.87</v>
      </c>
      <c r="W221" s="27">
        <v>54.87</v>
      </c>
      <c r="X221" s="27">
        <v>54.87</v>
      </c>
      <c r="Y221" s="28">
        <v>54.87</v>
      </c>
    </row>
    <row r="222" spans="1:25" ht="15" outlineLevel="2" thickBot="1" x14ac:dyDescent="0.25">
      <c r="A222" s="2" t="s">
        <v>32</v>
      </c>
      <c r="B222" s="26">
        <v>181.39</v>
      </c>
      <c r="C222" s="27">
        <v>181.39</v>
      </c>
      <c r="D222" s="27">
        <v>181.39</v>
      </c>
      <c r="E222" s="27">
        <v>181.39</v>
      </c>
      <c r="F222" s="27">
        <v>181.39</v>
      </c>
      <c r="G222" s="27">
        <v>181.39</v>
      </c>
      <c r="H222" s="27">
        <v>181.39</v>
      </c>
      <c r="I222" s="27">
        <v>181.39</v>
      </c>
      <c r="J222" s="27">
        <v>181.39</v>
      </c>
      <c r="K222" s="27">
        <v>181.39</v>
      </c>
      <c r="L222" s="27">
        <v>181.39</v>
      </c>
      <c r="M222" s="27">
        <v>181.39</v>
      </c>
      <c r="N222" s="27">
        <v>181.39</v>
      </c>
      <c r="O222" s="27">
        <v>181.39</v>
      </c>
      <c r="P222" s="27">
        <v>181.39</v>
      </c>
      <c r="Q222" s="27">
        <v>181.39</v>
      </c>
      <c r="R222" s="27">
        <v>181.39</v>
      </c>
      <c r="S222" s="27">
        <v>181.39</v>
      </c>
      <c r="T222" s="27">
        <v>181.39</v>
      </c>
      <c r="U222" s="27">
        <v>181.39</v>
      </c>
      <c r="V222" s="27">
        <v>181.39</v>
      </c>
      <c r="W222" s="27">
        <v>181.39</v>
      </c>
      <c r="X222" s="27">
        <v>181.39</v>
      </c>
      <c r="Y222" s="28">
        <v>181.39</v>
      </c>
    </row>
    <row r="223" spans="1:25" ht="15" outlineLevel="2" thickBot="1" x14ac:dyDescent="0.25">
      <c r="A223" s="2" t="s">
        <v>33</v>
      </c>
      <c r="B223" s="26">
        <v>126.03</v>
      </c>
      <c r="C223" s="27">
        <v>126.03</v>
      </c>
      <c r="D223" s="27">
        <v>126.03</v>
      </c>
      <c r="E223" s="27">
        <v>126.03</v>
      </c>
      <c r="F223" s="27">
        <v>126.03</v>
      </c>
      <c r="G223" s="27">
        <v>126.03</v>
      </c>
      <c r="H223" s="27">
        <v>126.03</v>
      </c>
      <c r="I223" s="27">
        <v>126.03</v>
      </c>
      <c r="J223" s="27">
        <v>126.03</v>
      </c>
      <c r="K223" s="27">
        <v>126.03</v>
      </c>
      <c r="L223" s="27">
        <v>126.03</v>
      </c>
      <c r="M223" s="27">
        <v>126.03</v>
      </c>
      <c r="N223" s="27">
        <v>126.03</v>
      </c>
      <c r="O223" s="27">
        <v>126.03</v>
      </c>
      <c r="P223" s="27">
        <v>126.03</v>
      </c>
      <c r="Q223" s="27">
        <v>126.03</v>
      </c>
      <c r="R223" s="27">
        <v>126.03</v>
      </c>
      <c r="S223" s="27">
        <v>126.03</v>
      </c>
      <c r="T223" s="27">
        <v>126.03</v>
      </c>
      <c r="U223" s="27">
        <v>126.03</v>
      </c>
      <c r="V223" s="27">
        <v>126.03</v>
      </c>
      <c r="W223" s="27">
        <v>126.03</v>
      </c>
      <c r="X223" s="27">
        <v>126.03</v>
      </c>
      <c r="Y223" s="28">
        <v>126.03</v>
      </c>
    </row>
    <row r="224" spans="1:25" ht="15" outlineLevel="2" thickBot="1" x14ac:dyDescent="0.25">
      <c r="A224" s="2" t="s">
        <v>54</v>
      </c>
      <c r="B224" s="26">
        <v>28.78</v>
      </c>
      <c r="C224" s="27">
        <v>28.78</v>
      </c>
      <c r="D224" s="27">
        <v>28.78</v>
      </c>
      <c r="E224" s="27">
        <v>28.78</v>
      </c>
      <c r="F224" s="27">
        <v>28.78</v>
      </c>
      <c r="G224" s="27">
        <v>28.78</v>
      </c>
      <c r="H224" s="27">
        <v>28.78</v>
      </c>
      <c r="I224" s="27">
        <v>28.78</v>
      </c>
      <c r="J224" s="27">
        <v>28.78</v>
      </c>
      <c r="K224" s="27">
        <v>28.78</v>
      </c>
      <c r="L224" s="27">
        <v>28.78</v>
      </c>
      <c r="M224" s="27">
        <v>28.78</v>
      </c>
      <c r="N224" s="27">
        <v>28.78</v>
      </c>
      <c r="O224" s="27">
        <v>28.78</v>
      </c>
      <c r="P224" s="27">
        <v>28.78</v>
      </c>
      <c r="Q224" s="27">
        <v>28.78</v>
      </c>
      <c r="R224" s="27">
        <v>28.78</v>
      </c>
      <c r="S224" s="27">
        <v>28.78</v>
      </c>
      <c r="T224" s="27">
        <v>28.78</v>
      </c>
      <c r="U224" s="27">
        <v>28.78</v>
      </c>
      <c r="V224" s="27">
        <v>28.78</v>
      </c>
      <c r="W224" s="27">
        <v>28.78</v>
      </c>
      <c r="X224" s="27">
        <v>28.78</v>
      </c>
      <c r="Y224" s="28">
        <v>28.78</v>
      </c>
    </row>
    <row r="225" spans="1:25" ht="15" outlineLevel="2" thickBot="1" x14ac:dyDescent="0.25">
      <c r="A225" s="2" t="s">
        <v>35</v>
      </c>
      <c r="B225" s="26">
        <v>3.1427653200000001</v>
      </c>
      <c r="C225" s="27">
        <v>3.1427653200000001</v>
      </c>
      <c r="D225" s="27">
        <v>3.1427653200000001</v>
      </c>
      <c r="E225" s="27">
        <v>3.1427653200000001</v>
      </c>
      <c r="F225" s="27">
        <v>3.1427653200000001</v>
      </c>
      <c r="G225" s="27">
        <v>3.1427653200000001</v>
      </c>
      <c r="H225" s="27">
        <v>3.1427653200000001</v>
      </c>
      <c r="I225" s="27">
        <v>3.1427653200000001</v>
      </c>
      <c r="J225" s="27">
        <v>3.1427653200000001</v>
      </c>
      <c r="K225" s="27">
        <v>3.1427653200000001</v>
      </c>
      <c r="L225" s="27">
        <v>3.1427653200000001</v>
      </c>
      <c r="M225" s="27">
        <v>3.1427653200000001</v>
      </c>
      <c r="N225" s="27">
        <v>3.1427653200000001</v>
      </c>
      <c r="O225" s="27">
        <v>3.1427653200000001</v>
      </c>
      <c r="P225" s="27">
        <v>3.1427653200000001</v>
      </c>
      <c r="Q225" s="27">
        <v>3.1427653200000001</v>
      </c>
      <c r="R225" s="27">
        <v>3.1427653200000001</v>
      </c>
      <c r="S225" s="27">
        <v>3.1427653200000001</v>
      </c>
      <c r="T225" s="27">
        <v>3.1427653200000001</v>
      </c>
      <c r="U225" s="27">
        <v>3.1427653200000001</v>
      </c>
      <c r="V225" s="27">
        <v>3.1427653200000001</v>
      </c>
      <c r="W225" s="27">
        <v>3.1427653200000001</v>
      </c>
      <c r="X225" s="27">
        <v>3.1427653200000001</v>
      </c>
      <c r="Y225" s="28">
        <v>3.1427653200000001</v>
      </c>
    </row>
    <row r="226" spans="1:25" ht="15" thickBot="1" x14ac:dyDescent="0.25">
      <c r="A226" s="12"/>
      <c r="Y226" s="12"/>
    </row>
    <row r="227" spans="1:25" ht="19.5" customHeight="1" thickBot="1" x14ac:dyDescent="0.25">
      <c r="A227" s="11">
        <v>31</v>
      </c>
      <c r="B227" s="25">
        <f>B228+B229+B230+B231+B232+B233</f>
        <v>1242.8540516599999</v>
      </c>
      <c r="C227" s="25">
        <f t="shared" ref="C227:Y227" si="30">C228+C229+C230+C231+C232+C233</f>
        <v>1283.1047518100002</v>
      </c>
      <c r="D227" s="25">
        <f t="shared" si="30"/>
        <v>1309.5233348300001</v>
      </c>
      <c r="E227" s="25">
        <f t="shared" si="30"/>
        <v>1330.8619295400001</v>
      </c>
      <c r="F227" s="25">
        <f t="shared" si="30"/>
        <v>1337.1208956400001</v>
      </c>
      <c r="G227" s="25">
        <f t="shared" si="30"/>
        <v>1341.3707143300001</v>
      </c>
      <c r="H227" s="25">
        <f t="shared" si="30"/>
        <v>1308.0525110199999</v>
      </c>
      <c r="I227" s="25">
        <f t="shared" si="30"/>
        <v>1321.0910089000001</v>
      </c>
      <c r="J227" s="25">
        <f t="shared" si="30"/>
        <v>1279.7509476799999</v>
      </c>
      <c r="K227" s="25">
        <f t="shared" si="30"/>
        <v>1245.27705231</v>
      </c>
      <c r="L227" s="25">
        <f t="shared" si="30"/>
        <v>1224.8247899400001</v>
      </c>
      <c r="M227" s="25">
        <f t="shared" si="30"/>
        <v>1227.7856133100001</v>
      </c>
      <c r="N227" s="25">
        <f t="shared" si="30"/>
        <v>1225.1221708</v>
      </c>
      <c r="O227" s="25">
        <f t="shared" si="30"/>
        <v>1237.40740411</v>
      </c>
      <c r="P227" s="25">
        <f t="shared" si="30"/>
        <v>1254.5461939899999</v>
      </c>
      <c r="Q227" s="25">
        <f t="shared" si="30"/>
        <v>1272.87983246</v>
      </c>
      <c r="R227" s="25">
        <f t="shared" si="30"/>
        <v>1254.7079712299999</v>
      </c>
      <c r="S227" s="25">
        <f t="shared" si="30"/>
        <v>1246.18424577</v>
      </c>
      <c r="T227" s="25">
        <f t="shared" si="30"/>
        <v>1229.8759983100001</v>
      </c>
      <c r="U227" s="25">
        <f t="shared" si="30"/>
        <v>1230.25684043</v>
      </c>
      <c r="V227" s="25">
        <f t="shared" si="30"/>
        <v>1232.8475598100001</v>
      </c>
      <c r="W227" s="25">
        <f t="shared" si="30"/>
        <v>1227.6089434600001</v>
      </c>
      <c r="X227" s="25">
        <f t="shared" si="30"/>
        <v>1231.0109208900001</v>
      </c>
      <c r="Y227" s="25">
        <f t="shared" si="30"/>
        <v>1245.2898085200002</v>
      </c>
    </row>
    <row r="228" spans="1:25" ht="51.75" outlineLevel="2" thickBot="1" x14ac:dyDescent="0.25">
      <c r="A228" s="2" t="s">
        <v>40</v>
      </c>
      <c r="B228" s="26">
        <v>848.64128633999997</v>
      </c>
      <c r="C228" s="27">
        <v>888.89198649000002</v>
      </c>
      <c r="D228" s="27">
        <v>915.31056951000005</v>
      </c>
      <c r="E228" s="27">
        <v>936.64916421999999</v>
      </c>
      <c r="F228" s="27">
        <v>942.90813032000005</v>
      </c>
      <c r="G228" s="27">
        <v>947.15794901000004</v>
      </c>
      <c r="H228" s="27">
        <v>913.83974569999998</v>
      </c>
      <c r="I228" s="27">
        <v>926.87824358</v>
      </c>
      <c r="J228" s="27">
        <v>885.53818235999995</v>
      </c>
      <c r="K228" s="27">
        <v>851.06428699000003</v>
      </c>
      <c r="L228" s="27">
        <v>830.61202462000006</v>
      </c>
      <c r="M228" s="27">
        <v>833.57284799000001</v>
      </c>
      <c r="N228" s="27">
        <v>830.90940548000003</v>
      </c>
      <c r="O228" s="27">
        <v>843.19463879</v>
      </c>
      <c r="P228" s="27">
        <v>860.33342866999999</v>
      </c>
      <c r="Q228" s="27">
        <v>878.66706713999997</v>
      </c>
      <c r="R228" s="27">
        <v>860.49520590999998</v>
      </c>
      <c r="S228" s="27">
        <v>851.97148044999994</v>
      </c>
      <c r="T228" s="27">
        <v>835.66323298999998</v>
      </c>
      <c r="U228" s="27">
        <v>836.04407510999999</v>
      </c>
      <c r="V228" s="27">
        <v>838.63479448999999</v>
      </c>
      <c r="W228" s="27">
        <v>833.39617813999996</v>
      </c>
      <c r="X228" s="27">
        <v>836.79815556999995</v>
      </c>
      <c r="Y228" s="28">
        <v>851.07704320000005</v>
      </c>
    </row>
    <row r="229" spans="1:25" ht="39" outlineLevel="2" thickBot="1" x14ac:dyDescent="0.25">
      <c r="A229" s="2" t="s">
        <v>41</v>
      </c>
      <c r="B229" s="26">
        <v>54.87</v>
      </c>
      <c r="C229" s="27">
        <v>54.87</v>
      </c>
      <c r="D229" s="27">
        <v>54.87</v>
      </c>
      <c r="E229" s="27">
        <v>54.87</v>
      </c>
      <c r="F229" s="27">
        <v>54.87</v>
      </c>
      <c r="G229" s="27">
        <v>54.87</v>
      </c>
      <c r="H229" s="27">
        <v>54.87</v>
      </c>
      <c r="I229" s="27">
        <v>54.87</v>
      </c>
      <c r="J229" s="27">
        <v>54.87</v>
      </c>
      <c r="K229" s="27">
        <v>54.87</v>
      </c>
      <c r="L229" s="27">
        <v>54.87</v>
      </c>
      <c r="M229" s="27">
        <v>54.87</v>
      </c>
      <c r="N229" s="27">
        <v>54.87</v>
      </c>
      <c r="O229" s="27">
        <v>54.87</v>
      </c>
      <c r="P229" s="27">
        <v>54.87</v>
      </c>
      <c r="Q229" s="27">
        <v>54.87</v>
      </c>
      <c r="R229" s="27">
        <v>54.87</v>
      </c>
      <c r="S229" s="27">
        <v>54.87</v>
      </c>
      <c r="T229" s="27">
        <v>54.87</v>
      </c>
      <c r="U229" s="27">
        <v>54.87</v>
      </c>
      <c r="V229" s="27">
        <v>54.87</v>
      </c>
      <c r="W229" s="27">
        <v>54.87</v>
      </c>
      <c r="X229" s="27">
        <v>54.87</v>
      </c>
      <c r="Y229" s="28">
        <v>54.87</v>
      </c>
    </row>
    <row r="230" spans="1:25" ht="15" outlineLevel="2" thickBot="1" x14ac:dyDescent="0.25">
      <c r="A230" s="2" t="s">
        <v>32</v>
      </c>
      <c r="B230" s="26">
        <v>181.39</v>
      </c>
      <c r="C230" s="27">
        <v>181.39</v>
      </c>
      <c r="D230" s="27">
        <v>181.39</v>
      </c>
      <c r="E230" s="27">
        <v>181.39</v>
      </c>
      <c r="F230" s="27">
        <v>181.39</v>
      </c>
      <c r="G230" s="27">
        <v>181.39</v>
      </c>
      <c r="H230" s="27">
        <v>181.39</v>
      </c>
      <c r="I230" s="27">
        <v>181.39</v>
      </c>
      <c r="J230" s="27">
        <v>181.39</v>
      </c>
      <c r="K230" s="27">
        <v>181.39</v>
      </c>
      <c r="L230" s="27">
        <v>181.39</v>
      </c>
      <c r="M230" s="27">
        <v>181.39</v>
      </c>
      <c r="N230" s="27">
        <v>181.39</v>
      </c>
      <c r="O230" s="27">
        <v>181.39</v>
      </c>
      <c r="P230" s="27">
        <v>181.39</v>
      </c>
      <c r="Q230" s="27">
        <v>181.39</v>
      </c>
      <c r="R230" s="27">
        <v>181.39</v>
      </c>
      <c r="S230" s="27">
        <v>181.39</v>
      </c>
      <c r="T230" s="27">
        <v>181.39</v>
      </c>
      <c r="U230" s="27">
        <v>181.39</v>
      </c>
      <c r="V230" s="27">
        <v>181.39</v>
      </c>
      <c r="W230" s="27">
        <v>181.39</v>
      </c>
      <c r="X230" s="27">
        <v>181.39</v>
      </c>
      <c r="Y230" s="28">
        <v>181.39</v>
      </c>
    </row>
    <row r="231" spans="1:25" ht="15" outlineLevel="2" thickBot="1" x14ac:dyDescent="0.25">
      <c r="A231" s="2" t="s">
        <v>33</v>
      </c>
      <c r="B231" s="26">
        <v>126.03</v>
      </c>
      <c r="C231" s="27">
        <v>126.03</v>
      </c>
      <c r="D231" s="27">
        <v>126.03</v>
      </c>
      <c r="E231" s="27">
        <v>126.03</v>
      </c>
      <c r="F231" s="27">
        <v>126.03</v>
      </c>
      <c r="G231" s="27">
        <v>126.03</v>
      </c>
      <c r="H231" s="27">
        <v>126.03</v>
      </c>
      <c r="I231" s="27">
        <v>126.03</v>
      </c>
      <c r="J231" s="27">
        <v>126.03</v>
      </c>
      <c r="K231" s="27">
        <v>126.03</v>
      </c>
      <c r="L231" s="27">
        <v>126.03</v>
      </c>
      <c r="M231" s="27">
        <v>126.03</v>
      </c>
      <c r="N231" s="27">
        <v>126.03</v>
      </c>
      <c r="O231" s="27">
        <v>126.03</v>
      </c>
      <c r="P231" s="27">
        <v>126.03</v>
      </c>
      <c r="Q231" s="27">
        <v>126.03</v>
      </c>
      <c r="R231" s="27">
        <v>126.03</v>
      </c>
      <c r="S231" s="27">
        <v>126.03</v>
      </c>
      <c r="T231" s="27">
        <v>126.03</v>
      </c>
      <c r="U231" s="27">
        <v>126.03</v>
      </c>
      <c r="V231" s="27">
        <v>126.03</v>
      </c>
      <c r="W231" s="27">
        <v>126.03</v>
      </c>
      <c r="X231" s="27">
        <v>126.03</v>
      </c>
      <c r="Y231" s="28">
        <v>126.03</v>
      </c>
    </row>
    <row r="232" spans="1:25" ht="15" outlineLevel="2" thickBot="1" x14ac:dyDescent="0.25">
      <c r="A232" s="2" t="s">
        <v>54</v>
      </c>
      <c r="B232" s="26">
        <v>28.78</v>
      </c>
      <c r="C232" s="27">
        <v>28.78</v>
      </c>
      <c r="D232" s="27">
        <v>28.78</v>
      </c>
      <c r="E232" s="27">
        <v>28.78</v>
      </c>
      <c r="F232" s="27">
        <v>28.78</v>
      </c>
      <c r="G232" s="27">
        <v>28.78</v>
      </c>
      <c r="H232" s="27">
        <v>28.78</v>
      </c>
      <c r="I232" s="27">
        <v>28.78</v>
      </c>
      <c r="J232" s="27">
        <v>28.78</v>
      </c>
      <c r="K232" s="27">
        <v>28.78</v>
      </c>
      <c r="L232" s="27">
        <v>28.78</v>
      </c>
      <c r="M232" s="27">
        <v>28.78</v>
      </c>
      <c r="N232" s="27">
        <v>28.78</v>
      </c>
      <c r="O232" s="27">
        <v>28.78</v>
      </c>
      <c r="P232" s="27">
        <v>28.78</v>
      </c>
      <c r="Q232" s="27">
        <v>28.78</v>
      </c>
      <c r="R232" s="27">
        <v>28.78</v>
      </c>
      <c r="S232" s="27">
        <v>28.78</v>
      </c>
      <c r="T232" s="27">
        <v>28.78</v>
      </c>
      <c r="U232" s="27">
        <v>28.78</v>
      </c>
      <c r="V232" s="27">
        <v>28.78</v>
      </c>
      <c r="W232" s="27">
        <v>28.78</v>
      </c>
      <c r="X232" s="27">
        <v>28.78</v>
      </c>
      <c r="Y232" s="28">
        <v>28.78</v>
      </c>
    </row>
    <row r="233" spans="1:25" ht="15" outlineLevel="2" thickBot="1" x14ac:dyDescent="0.25">
      <c r="A233" s="2" t="s">
        <v>35</v>
      </c>
      <c r="B233" s="26">
        <v>3.1427653200000001</v>
      </c>
      <c r="C233" s="27">
        <v>3.1427653200000001</v>
      </c>
      <c r="D233" s="27">
        <v>3.1427653200000001</v>
      </c>
      <c r="E233" s="27">
        <v>3.1427653200000001</v>
      </c>
      <c r="F233" s="27">
        <v>3.1427653200000001</v>
      </c>
      <c r="G233" s="27">
        <v>3.1427653200000001</v>
      </c>
      <c r="H233" s="27">
        <v>3.1427653200000001</v>
      </c>
      <c r="I233" s="27">
        <v>3.1427653200000001</v>
      </c>
      <c r="J233" s="27">
        <v>3.1427653200000001</v>
      </c>
      <c r="K233" s="27">
        <v>3.1427653200000001</v>
      </c>
      <c r="L233" s="27">
        <v>3.1427653200000001</v>
      </c>
      <c r="M233" s="27">
        <v>3.1427653200000001</v>
      </c>
      <c r="N233" s="27">
        <v>3.1427653200000001</v>
      </c>
      <c r="O233" s="27">
        <v>3.1427653200000001</v>
      </c>
      <c r="P233" s="27">
        <v>3.1427653200000001</v>
      </c>
      <c r="Q233" s="27">
        <v>3.1427653200000001</v>
      </c>
      <c r="R233" s="27">
        <v>3.1427653200000001</v>
      </c>
      <c r="S233" s="27">
        <v>3.1427653200000001</v>
      </c>
      <c r="T233" s="27">
        <v>3.1427653200000001</v>
      </c>
      <c r="U233" s="27">
        <v>3.1427653200000001</v>
      </c>
      <c r="V233" s="27">
        <v>3.1427653200000001</v>
      </c>
      <c r="W233" s="27">
        <v>3.1427653200000001</v>
      </c>
      <c r="X233" s="27">
        <v>3.1427653200000001</v>
      </c>
      <c r="Y233" s="28">
        <v>3.1427653200000001</v>
      </c>
    </row>
    <row r="234" spans="1:25" x14ac:dyDescent="0.2">
      <c r="A234" s="12"/>
      <c r="Y234" s="12"/>
    </row>
    <row r="235" spans="1:25" collapsed="1" x14ac:dyDescent="0.2">
      <c r="B235" s="5"/>
    </row>
    <row r="236" spans="1:25" s="6" customFormat="1" ht="15.75" x14ac:dyDescent="0.25">
      <c r="A236" s="73" t="s">
        <v>47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"/>
    </row>
    <row r="237" spans="1:25" s="6" customFormat="1" ht="15" customHeight="1" thickBot="1" x14ac:dyDescent="0.3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1"/>
      <c r="N237" s="21"/>
      <c r="O237" s="20"/>
      <c r="P237" s="7"/>
    </row>
    <row r="238" spans="1:25" s="1" customFormat="1" ht="32.25" customHeight="1" thickBot="1" x14ac:dyDescent="0.25">
      <c r="A238" s="40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2"/>
      <c r="M238" s="70" t="s">
        <v>34</v>
      </c>
      <c r="N238" s="71"/>
      <c r="O238" s="72"/>
    </row>
    <row r="239" spans="1:25" s="1" customFormat="1" ht="21.75" customHeight="1" thickBot="1" x14ac:dyDescent="0.25">
      <c r="A239" s="44" t="s">
        <v>46</v>
      </c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6"/>
      <c r="M239" s="47">
        <f>M240+M241</f>
        <v>575723.88200360001</v>
      </c>
      <c r="N239" s="48"/>
      <c r="O239" s="49"/>
    </row>
    <row r="240" spans="1:25" s="8" customFormat="1" ht="21.75" customHeight="1" outlineLevel="1" thickBot="1" x14ac:dyDescent="0.25">
      <c r="A240" s="74" t="s">
        <v>38</v>
      </c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6"/>
      <c r="M240" s="56">
        <v>491178.21200360003</v>
      </c>
      <c r="N240" s="57"/>
      <c r="O240" s="58"/>
    </row>
    <row r="241" spans="1:25" s="4" customFormat="1" ht="21.75" customHeight="1" outlineLevel="1" thickBot="1" x14ac:dyDescent="0.25">
      <c r="A241" s="53" t="s">
        <v>33</v>
      </c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5"/>
      <c r="M241" s="56">
        <v>84545.67</v>
      </c>
      <c r="N241" s="57"/>
      <c r="O241" s="58"/>
    </row>
    <row r="245" spans="1:25" ht="30" customHeight="1" x14ac:dyDescent="0.2">
      <c r="A245" s="43" t="s">
        <v>51</v>
      </c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</row>
    <row r="246" spans="1:25" ht="15" thickBot="1" x14ac:dyDescent="0.25">
      <c r="A246" s="19"/>
      <c r="B246" s="19"/>
      <c r="C246" s="19"/>
      <c r="D246" s="19"/>
      <c r="E246" s="19"/>
    </row>
    <row r="247" spans="1:25" ht="15" thickBot="1" x14ac:dyDescent="0.25">
      <c r="A247" s="61" t="s">
        <v>31</v>
      </c>
      <c r="B247" s="62"/>
      <c r="C247" s="62"/>
      <c r="D247" s="62"/>
      <c r="E247" s="63"/>
      <c r="F247" s="67" t="s">
        <v>30</v>
      </c>
      <c r="G247" s="68"/>
      <c r="H247" s="68"/>
      <c r="I247" s="68"/>
      <c r="J247" s="68"/>
      <c r="K247" s="68"/>
      <c r="L247" s="68"/>
      <c r="M247" s="68"/>
    </row>
    <row r="248" spans="1:25" ht="15" thickBot="1" x14ac:dyDescent="0.25">
      <c r="A248" s="64"/>
      <c r="B248" s="65"/>
      <c r="C248" s="65"/>
      <c r="D248" s="65"/>
      <c r="E248" s="66"/>
      <c r="F248" s="69" t="s">
        <v>0</v>
      </c>
      <c r="G248" s="51"/>
      <c r="H248" s="51" t="s">
        <v>4</v>
      </c>
      <c r="I248" s="51"/>
      <c r="J248" s="51" t="s">
        <v>14</v>
      </c>
      <c r="K248" s="51"/>
      <c r="L248" s="51" t="s">
        <v>1</v>
      </c>
      <c r="M248" s="52"/>
    </row>
    <row r="249" spans="1:25" ht="48" customHeight="1" thickBot="1" x14ac:dyDescent="0.25">
      <c r="A249" s="37" t="s">
        <v>49</v>
      </c>
      <c r="B249" s="37"/>
      <c r="C249" s="37"/>
      <c r="D249" s="37"/>
      <c r="E249" s="37"/>
      <c r="F249" s="38"/>
      <c r="G249" s="39"/>
      <c r="H249" s="38"/>
      <c r="I249" s="39"/>
      <c r="J249" s="38">
        <v>1108732.43</v>
      </c>
      <c r="K249" s="39"/>
      <c r="L249" s="38"/>
      <c r="M249" s="39"/>
    </row>
    <row r="250" spans="1:25" ht="78" customHeight="1" thickBot="1" x14ac:dyDescent="0.25">
      <c r="A250" s="37" t="s">
        <v>52</v>
      </c>
      <c r="B250" s="37"/>
      <c r="C250" s="37"/>
      <c r="D250" s="37"/>
      <c r="E250" s="37"/>
      <c r="F250" s="38"/>
      <c r="G250" s="39"/>
      <c r="H250" s="33"/>
      <c r="I250" s="33"/>
      <c r="J250" s="50"/>
      <c r="K250" s="50"/>
      <c r="L250" s="33"/>
      <c r="M250" s="34"/>
    </row>
    <row r="251" spans="1:25" ht="90" customHeight="1" thickBot="1" x14ac:dyDescent="0.25">
      <c r="A251" s="37" t="s">
        <v>53</v>
      </c>
      <c r="B251" s="37"/>
      <c r="C251" s="37"/>
      <c r="D251" s="37"/>
      <c r="E251" s="37"/>
      <c r="F251" s="38"/>
      <c r="G251" s="39"/>
      <c r="H251" s="35"/>
      <c r="I251" s="35"/>
      <c r="J251" s="35"/>
      <c r="K251" s="35"/>
      <c r="L251" s="35"/>
      <c r="M251" s="36"/>
    </row>
    <row r="252" spans="1:25" ht="54" customHeight="1" thickBot="1" x14ac:dyDescent="0.25">
      <c r="A252" s="37" t="s">
        <v>50</v>
      </c>
      <c r="B252" s="37"/>
      <c r="C252" s="37"/>
      <c r="D252" s="37"/>
      <c r="E252" s="37"/>
      <c r="F252" s="38">
        <v>0</v>
      </c>
      <c r="G252" s="39"/>
      <c r="H252" s="31">
        <v>0</v>
      </c>
      <c r="I252" s="31"/>
      <c r="J252" s="31">
        <v>0</v>
      </c>
      <c r="K252" s="31"/>
      <c r="L252" s="31">
        <v>0</v>
      </c>
      <c r="M252" s="32"/>
    </row>
  </sheetData>
  <mergeCells count="48">
    <mergeCell ref="A8:Y8"/>
    <mergeCell ref="A9:Y9"/>
    <mergeCell ref="A14:A15"/>
    <mergeCell ref="B14:Y14"/>
    <mergeCell ref="A2:Y2"/>
    <mergeCell ref="A3:Y3"/>
    <mergeCell ref="A6:Y6"/>
    <mergeCell ref="K4:M4"/>
    <mergeCell ref="N4:P4"/>
    <mergeCell ref="A7:Y7"/>
    <mergeCell ref="A10:Y10"/>
    <mergeCell ref="A247:E248"/>
    <mergeCell ref="F247:M247"/>
    <mergeCell ref="F248:G248"/>
    <mergeCell ref="H248:I248"/>
    <mergeCell ref="J248:K248"/>
    <mergeCell ref="M238:O238"/>
    <mergeCell ref="A236:O236"/>
    <mergeCell ref="A240:L240"/>
    <mergeCell ref="M240:O240"/>
    <mergeCell ref="F250:G250"/>
    <mergeCell ref="J250:K250"/>
    <mergeCell ref="L248:M248"/>
    <mergeCell ref="A241:L241"/>
    <mergeCell ref="M241:O241"/>
    <mergeCell ref="A249:E249"/>
    <mergeCell ref="H250:I250"/>
    <mergeCell ref="F249:G249"/>
    <mergeCell ref="J252:K252"/>
    <mergeCell ref="A238:L238"/>
    <mergeCell ref="A245:Y245"/>
    <mergeCell ref="J251:K251"/>
    <mergeCell ref="A239:L239"/>
    <mergeCell ref="M239:O239"/>
    <mergeCell ref="H249:I249"/>
    <mergeCell ref="J249:K249"/>
    <mergeCell ref="L249:M249"/>
    <mergeCell ref="A250:E250"/>
    <mergeCell ref="A12:Y12"/>
    <mergeCell ref="L252:M252"/>
    <mergeCell ref="L250:M250"/>
    <mergeCell ref="L251:M251"/>
    <mergeCell ref="A251:E251"/>
    <mergeCell ref="F251:G251"/>
    <mergeCell ref="H251:I251"/>
    <mergeCell ref="A252:E252"/>
    <mergeCell ref="F252:G252"/>
    <mergeCell ref="H252:I252"/>
  </mergeCells>
  <phoneticPr fontId="25" type="noConversion"/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 цк</vt:lpstr>
      <vt:lpstr>__DS_Punkt4__</vt:lpstr>
      <vt:lpstr>__DS_Punkt4_Finish__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Голиков Роман Алексеевич</cp:lastModifiedBy>
  <cp:revision>136</cp:revision>
  <cp:lastPrinted>2014-02-11T13:41:21Z</cp:lastPrinted>
  <dcterms:created xsi:type="dcterms:W3CDTF">2009-12-29T06:37:04Z</dcterms:created>
  <dcterms:modified xsi:type="dcterms:W3CDTF">2017-02-20T00:52:09Z</dcterms:modified>
</cp:coreProperties>
</file>